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filipe.silva\Downloads\"/>
    </mc:Choice>
  </mc:AlternateContent>
  <xr:revisionPtr revIDLastSave="0" documentId="8_{D133F1F8-662A-4899-8165-E05E4F215E2D}" xr6:coauthVersionLast="47" xr6:coauthVersionMax="47" xr10:uidLastSave="{00000000-0000-0000-0000-000000000000}"/>
  <bookViews>
    <workbookView xWindow="-28920" yWindow="1560" windowWidth="29040" windowHeight="15720" tabRatio="822" xr2:uid="{00000000-000D-0000-FFFF-FFFF00000000}"/>
  </bookViews>
  <sheets>
    <sheet name="Índice" sheetId="15" r:id="rId1"/>
    <sheet name="Figura 1" sheetId="20" r:id="rId2"/>
    <sheet name="Figura 2" sheetId="22" r:id="rId3"/>
    <sheet name="Figura 3" sheetId="16" r:id="rId4"/>
    <sheet name="Figura 4" sheetId="17" r:id="rId5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2" l="1"/>
  <c r="A3" i="22"/>
  <c r="B3" i="20"/>
  <c r="A3" i="20"/>
  <c r="B3" i="17"/>
  <c r="A3" i="17"/>
  <c r="B3" i="16"/>
  <c r="A3" i="16"/>
</calcChain>
</file>

<file path=xl/sharedStrings.xml><?xml version="1.0" encoding="utf-8"?>
<sst xmlns="http://schemas.openxmlformats.org/spreadsheetml/2006/main" count="59" uniqueCount="42">
  <si>
    <t>Ano</t>
  </si>
  <si>
    <t>Plano Decenal de Expansão de Energia 2035</t>
  </si>
  <si>
    <t>Dados</t>
  </si>
  <si>
    <t>Atualizado em:</t>
  </si>
  <si>
    <t>Índice</t>
  </si>
  <si>
    <t>Fonte:</t>
  </si>
  <si>
    <t>Elaboração EPE.</t>
  </si>
  <si>
    <r>
      <t>Total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</si>
  <si>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Transportes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</si>
  <si>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Industrial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</si>
  <si>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Setor elétrico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</si>
  <si>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Setor Energético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</si>
  <si>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Agropecuário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</si>
  <si>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Residencial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</si>
  <si>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Emissões Fugitivas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</si>
  <si>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Comercial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</si>
  <si>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Público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</si>
  <si>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Evolução das emissões absolutas em cada setor entre 2025 e 2035 e respectivas variações percentuais no decênio</t>
  </si>
  <si>
    <r>
      <t>Autoprodução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</si>
  <si>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SIN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</si>
  <si>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Sistemas Isolados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</si>
  <si>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EPE, 2025c e IEA, 2025.</t>
  </si>
  <si>
    <r>
      <t>Brasil, 2035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</si>
  <si>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Brasil, 2025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</si>
  <si>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Brasil,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</si>
  <si>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Europa OCDE,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</si>
  <si>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China,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</si>
  <si>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Estados Unidos,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</si>
  <si>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Brasil, 2035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</si>
  <si>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Brasil, 2025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</si>
  <si>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Brasil,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</si>
  <si>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Europa OCDE,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</si>
  <si>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Estados Unidos,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</si>
  <si>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China,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</si>
  <si>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t>Caderno de Meio Ambiente e Energia</t>
  </si>
  <si>
    <t>Figura 1</t>
  </si>
  <si>
    <t>Figura 2</t>
  </si>
  <si>
    <t>Figura 3</t>
  </si>
  <si>
    <t>Figura 4</t>
  </si>
  <si>
    <t>Emissões per capita na produção e no uso de energia (tCO2/hab)</t>
  </si>
  <si>
    <t>Intensidade de carbono na produção e no uso de energia (tCO2eq/tep)</t>
  </si>
  <si>
    <t>Evolução da participação setorial nas emissões de GEE pela produção e uso de energia (MtCO2eq)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</si>
</sst>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0.0"/>
    <numFmt numFmtId="165" formatCode="General_)"/>
    <numFmt numFmtId="166" formatCode="&quot;Cr$&quot;#,##0_);[Red]\(&quot;Cr$&quot;#,##0\)"/>
    <numFmt numFmtId="167" formatCode="&quot;Cr$&quot;#,##0.00_);[Red]\(&quot;Cr$&quot;#,##0.00\)"/>
    <numFmt numFmtId="168" formatCode="_([$€-2]* #,##0.00_);_([$€-2]* \(#,##0.00\);_([$€-2]* &quot;-&quot;??_)"/>
    <numFmt numFmtId="169" formatCode="#,#00"/>
    <numFmt numFmtId="170" formatCode="%#,#00"/>
    <numFmt numFmtId="171" formatCode="#.##000"/>
    <numFmt numFmtId="172" formatCode="#\ ###\ ###\ ##0\ "/>
    <numFmt numFmtId="173" formatCode="#,"/>
    <numFmt numFmtId="174" formatCode="0.0000"/>
  </numFmts>
  <fonts count="7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8"/>
      <color indexed="8"/>
      <name val="Helv"/>
    </font>
    <font>
      <sz val="10"/>
      <color indexed="10"/>
      <name val="MS Sans Serif"/>
      <family val="2"/>
    </font>
    <font>
      <sz val="8"/>
      <name val="Helv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7"/>
      <name val="Verdana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Courier"/>
      <family val="3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4"/>
      <name val="Calibri"/>
      <family val="2"/>
      <scheme val="minor"/>
    </font>
    <font>
      <sz val="8"/>
      <name val="SwitzerlandLight"/>
    </font>
    <font>
      <sz val="7"/>
      <name val="Times New Roman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sz val="6"/>
      <name val="Arial"/>
      <family val="2"/>
    </font>
    <font>
      <sz val="12"/>
      <name val="Arial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"/>
      <color indexed="18"/>
      <name val="Courier"/>
      <family val="3"/>
    </font>
    <font>
      <sz val="10"/>
      <color theme="1"/>
      <name val="Tahoma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sz val="9"/>
      <color theme="1"/>
      <name val="Arial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vertAlign val="subscript"/>
      <sz val="9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3">
    <xf numFmtId="0" fontId="0" fillId="0" borderId="0"/>
    <xf numFmtId="0" fontId="4" fillId="0" borderId="0"/>
    <xf numFmtId="0" fontId="3" fillId="0" borderId="0"/>
    <xf numFmtId="0" fontId="21" fillId="0" borderId="11">
      <protection hidden="1"/>
    </xf>
    <xf numFmtId="0" fontId="22" fillId="33" borderId="11" applyNumberFormat="0" applyFont="0" applyBorder="0" applyAlignment="0" applyProtection="0">
      <protection hidden="1"/>
    </xf>
    <xf numFmtId="0" fontId="23" fillId="0" borderId="11">
      <alignment horizontal="left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11" applyNumberFormat="0" applyFill="0" applyBorder="0" applyAlignment="0" applyProtection="0">
      <protection hidden="1"/>
    </xf>
    <xf numFmtId="43" fontId="19" fillId="0" borderId="0" applyFont="0" applyFill="0" applyBorder="0" applyAlignment="0" applyProtection="0"/>
    <xf numFmtId="0" fontId="25" fillId="33" borderId="11"/>
    <xf numFmtId="0" fontId="2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35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center"/>
    </xf>
    <xf numFmtId="0" fontId="3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19" fillId="34" borderId="0" applyNumberFormat="0" applyBorder="0" applyAlignment="0" applyProtection="0"/>
    <xf numFmtId="0" fontId="3" fillId="10" borderId="0" applyNumberFormat="0" applyBorder="0" applyAlignment="0" applyProtection="0"/>
    <xf numFmtId="0" fontId="33" fillId="0" borderId="0"/>
    <xf numFmtId="0" fontId="3" fillId="22" borderId="0" applyNumberFormat="0" applyBorder="0" applyAlignment="0" applyProtection="0"/>
    <xf numFmtId="0" fontId="19" fillId="40" borderId="0" applyNumberFormat="0" applyBorder="0" applyAlignment="0" applyProtection="0"/>
    <xf numFmtId="0" fontId="3" fillId="11" borderId="0" applyNumberFormat="0" applyBorder="0" applyAlignment="0" applyProtection="0"/>
    <xf numFmtId="0" fontId="19" fillId="41" borderId="0" applyNumberFormat="0" applyBorder="0" applyAlignment="0" applyProtection="0"/>
    <xf numFmtId="0" fontId="3" fillId="15" borderId="0" applyNumberFormat="0" applyBorder="0" applyAlignment="0" applyProtection="0"/>
    <xf numFmtId="0" fontId="19" fillId="42" borderId="0" applyNumberFormat="0" applyBorder="0" applyAlignment="0" applyProtection="0"/>
    <xf numFmtId="0" fontId="3" fillId="19" borderId="0" applyNumberFormat="0" applyBorder="0" applyAlignment="0" applyProtection="0"/>
    <xf numFmtId="0" fontId="19" fillId="37" borderId="0" applyNumberFormat="0" applyBorder="0" applyAlignment="0" applyProtection="0"/>
    <xf numFmtId="0" fontId="3" fillId="23" borderId="0" applyNumberFormat="0" applyBorder="0" applyAlignment="0" applyProtection="0"/>
    <xf numFmtId="0" fontId="19" fillId="40" borderId="0" applyNumberFormat="0" applyBorder="0" applyAlignment="0" applyProtection="0"/>
    <xf numFmtId="0" fontId="3" fillId="27" borderId="0" applyNumberFormat="0" applyBorder="0" applyAlignment="0" applyProtection="0"/>
    <xf numFmtId="0" fontId="19" fillId="43" borderId="0" applyNumberFormat="0" applyBorder="0" applyAlignment="0" applyProtection="0"/>
    <xf numFmtId="0" fontId="3" fillId="31" borderId="0" applyNumberFormat="0" applyBorder="0" applyAlignment="0" applyProtection="0"/>
    <xf numFmtId="0" fontId="20" fillId="44" borderId="0" applyNumberFormat="0" applyBorder="0" applyAlignment="0" applyProtection="0"/>
    <xf numFmtId="0" fontId="18" fillId="12" borderId="0" applyNumberFormat="0" applyBorder="0" applyAlignment="0" applyProtection="0"/>
    <xf numFmtId="0" fontId="20" fillId="41" borderId="0" applyNumberFormat="0" applyBorder="0" applyAlignment="0" applyProtection="0"/>
    <xf numFmtId="0" fontId="18" fillId="16" borderId="0" applyNumberFormat="0" applyBorder="0" applyAlignment="0" applyProtection="0"/>
    <xf numFmtId="0" fontId="20" fillId="42" borderId="0" applyNumberFormat="0" applyBorder="0" applyAlignment="0" applyProtection="0"/>
    <xf numFmtId="0" fontId="18" fillId="20" borderId="0" applyNumberFormat="0" applyBorder="0" applyAlignment="0" applyProtection="0"/>
    <xf numFmtId="0" fontId="20" fillId="45" borderId="0" applyNumberFormat="0" applyBorder="0" applyAlignment="0" applyProtection="0"/>
    <xf numFmtId="0" fontId="18" fillId="24" borderId="0" applyNumberFormat="0" applyBorder="0" applyAlignment="0" applyProtection="0"/>
    <xf numFmtId="0" fontId="20" fillId="46" borderId="0" applyNumberFormat="0" applyBorder="0" applyAlignment="0" applyProtection="0"/>
    <xf numFmtId="0" fontId="18" fillId="28" borderId="0" applyNumberFormat="0" applyBorder="0" applyAlignment="0" applyProtection="0"/>
    <xf numFmtId="0" fontId="20" fillId="47" borderId="0" applyNumberFormat="0" applyBorder="0" applyAlignment="0" applyProtection="0"/>
    <xf numFmtId="0" fontId="18" fillId="32" borderId="0" applyNumberFormat="0" applyBorder="0" applyAlignment="0" applyProtection="0"/>
    <xf numFmtId="0" fontId="34" fillId="36" borderId="0" applyNumberFormat="0" applyBorder="0" applyAlignment="0" applyProtection="0"/>
    <xf numFmtId="0" fontId="8" fillId="2" borderId="0" applyNumberFormat="0" applyBorder="0" applyAlignment="0" applyProtection="0"/>
    <xf numFmtId="0" fontId="35" fillId="33" borderId="14" applyNumberFormat="0" applyAlignment="0" applyProtection="0"/>
    <xf numFmtId="0" fontId="12" fillId="6" borderId="5" applyNumberFormat="0" applyAlignment="0" applyProtection="0"/>
    <xf numFmtId="0" fontId="36" fillId="48" borderId="15" applyNumberFormat="0" applyAlignment="0" applyProtection="0"/>
    <xf numFmtId="0" fontId="14" fillId="7" borderId="8" applyNumberFormat="0" applyAlignment="0" applyProtection="0"/>
    <xf numFmtId="0" fontId="37" fillId="0" borderId="16" applyNumberFormat="0" applyFill="0" applyAlignment="0" applyProtection="0"/>
    <xf numFmtId="0" fontId="13" fillId="0" borderId="7" applyNumberFormat="0" applyFill="0" applyAlignment="0" applyProtection="0"/>
    <xf numFmtId="0" fontId="20" fillId="49" borderId="0" applyNumberFormat="0" applyBorder="0" applyAlignment="0" applyProtection="0"/>
    <xf numFmtId="0" fontId="18" fillId="9" borderId="0" applyNumberFormat="0" applyBorder="0" applyAlignment="0" applyProtection="0"/>
    <xf numFmtId="0" fontId="20" fillId="50" borderId="0" applyNumberFormat="0" applyBorder="0" applyAlignment="0" applyProtection="0"/>
    <xf numFmtId="0" fontId="18" fillId="13" borderId="0" applyNumberFormat="0" applyBorder="0" applyAlignment="0" applyProtection="0"/>
    <xf numFmtId="0" fontId="20" fillId="51" borderId="0" applyNumberFormat="0" applyBorder="0" applyAlignment="0" applyProtection="0"/>
    <xf numFmtId="0" fontId="18" fillId="17" borderId="0" applyNumberFormat="0" applyBorder="0" applyAlignment="0" applyProtection="0"/>
    <xf numFmtId="0" fontId="20" fillId="45" borderId="0" applyNumberFormat="0" applyBorder="0" applyAlignment="0" applyProtection="0"/>
    <xf numFmtId="0" fontId="18" fillId="21" borderId="0" applyNumberFormat="0" applyBorder="0" applyAlignment="0" applyProtection="0"/>
    <xf numFmtId="0" fontId="20" fillId="46" borderId="0" applyNumberFormat="0" applyBorder="0" applyAlignment="0" applyProtection="0"/>
    <xf numFmtId="0" fontId="18" fillId="25" borderId="0" applyNumberFormat="0" applyBorder="0" applyAlignment="0" applyProtection="0"/>
    <xf numFmtId="0" fontId="20" fillId="52" borderId="0" applyNumberFormat="0" applyBorder="0" applyAlignment="0" applyProtection="0"/>
    <xf numFmtId="0" fontId="18" fillId="29" borderId="0" applyNumberFormat="0" applyBorder="0" applyAlignment="0" applyProtection="0"/>
    <xf numFmtId="0" fontId="38" fillId="39" borderId="14" applyNumberFormat="0" applyAlignment="0" applyProtection="0"/>
    <xf numFmtId="0" fontId="10" fillId="5" borderId="5" applyNumberFormat="0" applyAlignment="0" applyProtection="0"/>
    <xf numFmtId="0" fontId="39" fillId="0" borderId="0">
      <alignment vertical="center"/>
    </xf>
    <xf numFmtId="0" fontId="40" fillId="35" borderId="0" applyNumberFormat="0" applyBorder="0" applyAlignment="0" applyProtection="0"/>
    <xf numFmtId="0" fontId="9" fillId="3" borderId="0" applyNumberFormat="0" applyBorder="0" applyAlignment="0" applyProtection="0"/>
    <xf numFmtId="0" fontId="41" fillId="53" borderId="0" applyNumberFormat="0" applyBorder="0" applyAlignment="0" applyProtection="0"/>
    <xf numFmtId="0" fontId="32" fillId="4" borderId="0" applyNumberFormat="0" applyBorder="0" applyAlignment="0" applyProtection="0"/>
    <xf numFmtId="0" fontId="3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54" borderId="12" applyNumberFormat="0" applyFont="0" applyAlignment="0" applyProtection="0"/>
    <xf numFmtId="0" fontId="19" fillId="8" borderId="9" applyNumberFormat="0" applyFont="0" applyAlignment="0" applyProtection="0"/>
    <xf numFmtId="0" fontId="42" fillId="33" borderId="17" applyNumberFormat="0" applyAlignment="0" applyProtection="0"/>
    <xf numFmtId="0" fontId="11" fillId="6" borderId="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5" fillId="0" borderId="2" applyNumberFormat="0" applyFill="0" applyAlignment="0" applyProtection="0"/>
    <xf numFmtId="0" fontId="45" fillId="0" borderId="19" applyNumberFormat="0" applyFill="0" applyAlignment="0" applyProtection="0"/>
    <xf numFmtId="0" fontId="6" fillId="0" borderId="3" applyNumberFormat="0" applyFill="0" applyAlignment="0" applyProtection="0"/>
    <xf numFmtId="0" fontId="46" fillId="0" borderId="20" applyNumberFormat="0" applyFill="0" applyAlignment="0" applyProtection="0"/>
    <xf numFmtId="0" fontId="7" fillId="0" borderId="4" applyNumberFormat="0" applyFill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17" fillId="0" borderId="10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9" fillId="0" borderId="0">
      <alignment vertical="top"/>
    </xf>
    <xf numFmtId="165" fontId="50" fillId="0" borderId="0">
      <alignment horizontal="right"/>
    </xf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2" fillId="0" borderId="0">
      <protection locked="0"/>
    </xf>
    <xf numFmtId="168" fontId="4" fillId="0" borderId="0" applyFont="0" applyFill="0" applyBorder="0" applyAlignment="0" applyProtection="0"/>
    <xf numFmtId="169" fontId="52" fillId="0" borderId="0">
      <protection locked="0"/>
    </xf>
    <xf numFmtId="0" fontId="3" fillId="0" borderId="0"/>
    <xf numFmtId="0" fontId="3" fillId="0" borderId="0"/>
    <xf numFmtId="0" fontId="53" fillId="0" borderId="0"/>
    <xf numFmtId="0" fontId="5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4" fillId="0" borderId="0"/>
    <xf numFmtId="0" fontId="3" fillId="0" borderId="0"/>
    <xf numFmtId="170" fontId="52" fillId="0" borderId="0">
      <protection locked="0"/>
    </xf>
    <xf numFmtId="171" fontId="52" fillId="0" borderId="0">
      <protection locked="0"/>
    </xf>
    <xf numFmtId="172" fontId="50" fillId="0" borderId="0"/>
    <xf numFmtId="38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5" fillId="0" borderId="13"/>
    <xf numFmtId="173" fontId="56" fillId="0" borderId="0">
      <protection locked="0"/>
    </xf>
    <xf numFmtId="173" fontId="56" fillId="0" borderId="0"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20" applyNumberFormat="0" applyFill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20" applyNumberFormat="0" applyFill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>
      <alignment vertical="center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" fillId="0" borderId="0">
      <alignment vertical="center"/>
    </xf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37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34" fillId="36" borderId="0" applyNumberFormat="0" applyBorder="0" applyAlignment="0" applyProtection="0"/>
    <xf numFmtId="0" fontId="35" fillId="33" borderId="14" applyNumberFormat="0" applyAlignment="0" applyProtection="0"/>
    <xf numFmtId="0" fontId="36" fillId="48" borderId="15" applyNumberFormat="0" applyAlignment="0" applyProtection="0"/>
    <xf numFmtId="0" fontId="37" fillId="0" borderId="16" applyNumberFormat="0" applyFill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52" borderId="0" applyNumberFormat="0" applyBorder="0" applyAlignment="0" applyProtection="0"/>
    <xf numFmtId="0" fontId="38" fillId="39" borderId="14" applyNumberFormat="0" applyAlignment="0" applyProtection="0"/>
    <xf numFmtId="0" fontId="40" fillId="35" borderId="0" applyNumberFormat="0" applyBorder="0" applyAlignment="0" applyProtection="0"/>
    <xf numFmtId="0" fontId="41" fillId="53" borderId="0" applyNumberFormat="0" applyBorder="0" applyAlignment="0" applyProtection="0"/>
    <xf numFmtId="0" fontId="4" fillId="54" borderId="12" applyNumberFormat="0" applyFont="0" applyAlignment="0" applyProtection="0"/>
    <xf numFmtId="9" fontId="4" fillId="0" borderId="0" applyFont="0" applyFill="0" applyBorder="0" applyAlignment="0" applyProtection="0"/>
    <xf numFmtId="0" fontId="42" fillId="33" borderId="17" applyNumberFormat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4" fillId="0" borderId="0">
      <alignment vertical="center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9" fontId="3" fillId="0" borderId="0" applyFont="0" applyFill="0" applyBorder="0" applyAlignment="0" applyProtection="0"/>
    <xf numFmtId="0" fontId="28" fillId="0" borderId="0"/>
    <xf numFmtId="0" fontId="3" fillId="0" borderId="0"/>
    <xf numFmtId="0" fontId="46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0" borderId="0"/>
    <xf numFmtId="9" fontId="19" fillId="0" borderId="0" applyFont="0" applyFill="0" applyBorder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3" fontId="57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4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2" fillId="0" borderId="0"/>
    <xf numFmtId="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471" applyAlignment="1">
      <alignment vertical="top"/>
    </xf>
    <xf numFmtId="0" fontId="61" fillId="0" borderId="0" xfId="471" applyFont="1" applyAlignment="1">
      <alignment vertical="top"/>
    </xf>
    <xf numFmtId="0" fontId="62" fillId="0" borderId="0" xfId="471" applyFont="1" applyAlignment="1">
      <alignment vertical="top"/>
    </xf>
    <xf numFmtId="0" fontId="63" fillId="0" borderId="0" xfId="471" applyFont="1" applyAlignment="1">
      <alignment horizontal="right" vertical="center"/>
    </xf>
    <xf numFmtId="14" fontId="63" fillId="0" borderId="0" xfId="471" applyNumberFormat="1" applyFont="1" applyAlignment="1">
      <alignment horizontal="left" vertical="center"/>
    </xf>
    <xf numFmtId="0" fontId="64" fillId="0" borderId="0" xfId="471" applyFont="1" applyAlignment="1">
      <alignment horizontal="right" vertical="center"/>
    </xf>
    <xf numFmtId="0" fontId="65" fillId="55" borderId="0" xfId="470" applyFont="1" applyFill="1" applyAlignment="1">
      <alignment horizontal="left" vertical="center"/>
    </xf>
    <xf numFmtId="0" fontId="66" fillId="0" borderId="0" xfId="471" applyFont="1" applyAlignment="1">
      <alignment horizontal="right" vertical="center"/>
    </xf>
    <xf numFmtId="0" fontId="65" fillId="0" borderId="0" xfId="470" applyFont="1" applyFill="1" applyBorder="1" applyAlignment="1" applyProtection="1">
      <alignment horizontal="center" vertical="top"/>
    </xf>
    <xf numFmtId="0" fontId="64" fillId="0" borderId="0" xfId="471" applyFont="1" applyAlignment="1">
      <alignment vertical="top"/>
    </xf>
    <xf numFmtId="0" fontId="1" fillId="0" borderId="0" xfId="471"/>
    <xf numFmtId="164" fontId="1" fillId="0" borderId="0" xfId="471" applyNumberFormat="1"/>
    <xf numFmtId="0" fontId="67" fillId="0" borderId="0" xfId="470" applyFont="1" applyAlignment="1" applyProtection="1">
      <alignment horizontal="right" vertical="top"/>
    </xf>
    <xf numFmtId="0" fontId="68" fillId="0" borderId="0" xfId="471" applyFont="1" applyAlignment="1">
      <alignment vertical="top"/>
    </xf>
    <xf numFmtId="0" fontId="69" fillId="0" borderId="0" xfId="470" applyFont="1" applyAlignment="1" applyProtection="1">
      <alignment horizontal="right" vertical="top"/>
    </xf>
    <xf numFmtId="9" fontId="66" fillId="55" borderId="1" xfId="472" applyFont="1" applyFill="1" applyBorder="1" applyAlignment="1">
      <alignment horizontal="right" vertical="top"/>
    </xf>
    <xf numFmtId="174" fontId="66" fillId="55" borderId="22" xfId="471" applyNumberFormat="1" applyFont="1" applyFill="1" applyBorder="1" applyAlignment="1">
      <alignment horizontal="right" vertical="top" wrapText="1"/>
    </xf>
    <xf numFmtId="1" fontId="66" fillId="55" borderId="0" xfId="472" applyNumberFormat="1" applyFont="1" applyFill="1" applyBorder="1" applyAlignment="1">
      <alignment horizontal="right" vertical="top"/>
    </xf>
    <xf numFmtId="1" fontId="66" fillId="55" borderId="23" xfId="471" applyNumberFormat="1" applyFont="1" applyFill="1" applyBorder="1" applyAlignment="1">
      <alignment horizontal="right" vertical="top"/>
    </xf>
    <xf numFmtId="2" fontId="66" fillId="55" borderId="23" xfId="471" applyNumberFormat="1" applyFont="1" applyFill="1" applyBorder="1" applyAlignment="1">
      <alignment horizontal="right" vertical="top"/>
    </xf>
  </cellXfs>
  <cellStyles count="473">
    <cellStyle name="?Q\?1@" xfId="1" xr:uid="{24D4D7A7-B7E1-4877-BE20-C5E6D3BBF894}"/>
    <cellStyle name="?Q\?1@ 2" xfId="81" xr:uid="{934A4AAB-4EB1-4D10-9105-8BA55422D43F}"/>
    <cellStyle name="20% - Ênfase1 2" xfId="79" xr:uid="{F2580A2C-39F1-4149-A1AE-63167896F312}"/>
    <cellStyle name="20% - Ênfase1 3" xfId="80" xr:uid="{8C540010-63AB-4CEA-BF58-003409F51E72}"/>
    <cellStyle name="20% - Ênfase1 4" xfId="232" xr:uid="{55437D0A-2033-44FA-B416-7438CE51BF5A}"/>
    <cellStyle name="20% - Ênfase2 2" xfId="68" xr:uid="{A43FE7A6-32DD-4A11-B473-0E838F3782B5}"/>
    <cellStyle name="20% - Ênfase2 3" xfId="71" xr:uid="{4E556E9D-628B-4171-A338-BF710D98B00A}"/>
    <cellStyle name="20% - Ênfase2 4" xfId="233" xr:uid="{774FA1DD-8FEB-418D-ACCC-D2B483611314}"/>
    <cellStyle name="20% - Ênfase3 2" xfId="72" xr:uid="{003218AC-6A31-4C6B-97FD-01043E560C16}"/>
    <cellStyle name="20% - Ênfase3 3" xfId="76" xr:uid="{2D836832-B356-433A-BC39-712592FAE7F6}"/>
    <cellStyle name="20% - Ênfase3 4" xfId="234" xr:uid="{12B984E9-7EF2-4DAD-B85F-E617266BE174}"/>
    <cellStyle name="20% - Ênfase4 2" xfId="75" xr:uid="{FED53827-48BE-43BB-918D-5A5AC085EC0F}"/>
    <cellStyle name="20% - Ênfase4 3" xfId="82" xr:uid="{E8945B60-62C4-4B28-B9DA-A14C68221479}"/>
    <cellStyle name="20% - Ênfase4 4" xfId="235" xr:uid="{F7A095C0-AD45-4AE5-B0DD-FB27233DF79D}"/>
    <cellStyle name="20% - Ênfase5 2" xfId="74" xr:uid="{702E7825-278D-4CAB-B339-8143D841283D}"/>
    <cellStyle name="20% - Ênfase5 3" xfId="77" xr:uid="{B11E8F96-683D-4BD1-B6A9-E7488EBED010}"/>
    <cellStyle name="20% - Ênfase5 4" xfId="236" xr:uid="{B75D8599-6965-4B0E-971B-8DF8BCCBBEF2}"/>
    <cellStyle name="20% - Ênfase6 2" xfId="73" xr:uid="{E89DB423-4134-4ED1-90DA-B3E8DBAEFD5D}"/>
    <cellStyle name="20% - Ênfase6 3" xfId="78" xr:uid="{3B088528-0ED1-4307-8085-7B6321464EEA}"/>
    <cellStyle name="20% - Ênfase6 4" xfId="237" xr:uid="{6098E7CF-B0A5-4223-A381-2C121F924547}"/>
    <cellStyle name="40% - Ênfase1 2" xfId="83" xr:uid="{0C780E0E-8582-4FE6-9F7D-B76D273C1B7C}"/>
    <cellStyle name="40% - Ênfase1 3" xfId="84" xr:uid="{B6909705-7BB6-4516-BF99-F9AF5A47DDCB}"/>
    <cellStyle name="40% - Ênfase1 4" xfId="238" xr:uid="{E1024AB3-BE71-439F-9E52-2A07B29E3262}"/>
    <cellStyle name="40% - Ênfase2 2" xfId="85" xr:uid="{598AFCDB-64A3-4E14-A3C7-61CBF0A19406}"/>
    <cellStyle name="40% - Ênfase2 3" xfId="86" xr:uid="{7003AB59-5FDF-4204-934A-B048D70F172B}"/>
    <cellStyle name="40% - Ênfase2 4" xfId="239" xr:uid="{63109FCD-4F30-4BF7-B06E-E7C9DCE912F7}"/>
    <cellStyle name="40% - Ênfase3 2" xfId="87" xr:uid="{9F1005FD-2B32-4C05-ABB8-6788F7D756CF}"/>
    <cellStyle name="40% - Ênfase3 3" xfId="88" xr:uid="{D31CC76A-D5C6-42B0-B1E9-941FA96CF5BF}"/>
    <cellStyle name="40% - Ênfase3 4" xfId="240" xr:uid="{7CA7EB8A-1E22-4716-A6D8-D6637EB3228B}"/>
    <cellStyle name="40% - Ênfase4 2" xfId="89" xr:uid="{F73857D0-760A-4CB3-A705-A118C4877B72}"/>
    <cellStyle name="40% - Ênfase4 3" xfId="90" xr:uid="{F7247DF2-9A59-4E42-9640-AFADAF1E4446}"/>
    <cellStyle name="40% - Ênfase4 4" xfId="241" xr:uid="{8B2434EE-BAF6-4D2C-B5CE-0DCE53F05B03}"/>
    <cellStyle name="40% - Ênfase5 2" xfId="91" xr:uid="{9F8664AD-691E-4569-BBFC-375A3A15D750}"/>
    <cellStyle name="40% - Ênfase5 3" xfId="92" xr:uid="{1BC6D81A-2B55-4FAA-AEB2-0164A6094DE3}"/>
    <cellStyle name="40% - Ênfase5 4" xfId="242" xr:uid="{0CDBB617-B32C-42F9-BD6D-53D1ED86132B}"/>
    <cellStyle name="40% - Ênfase6 2" xfId="93" xr:uid="{891DBFFB-005A-44E2-A0F4-13D82A66C1F7}"/>
    <cellStyle name="40% - Ênfase6 3" xfId="94" xr:uid="{99485D6E-59DD-44E6-89B0-854F29E11E1C}"/>
    <cellStyle name="40% - Ênfase6 4" xfId="243" xr:uid="{E9A15120-07A2-447C-ABAE-B2FF963FA079}"/>
    <cellStyle name="60% - Ênfase1 2" xfId="95" xr:uid="{CFCA6DCD-61D7-4C25-BD25-810178E3C629}"/>
    <cellStyle name="60% - Ênfase1 3" xfId="96" xr:uid="{17C5A47B-AF35-4ADA-A4F7-0330296FD6DA}"/>
    <cellStyle name="60% - Ênfase1 4" xfId="244" xr:uid="{4F011A53-E62A-4575-B3E1-4FEDD23EA005}"/>
    <cellStyle name="60% - Ênfase2 2" xfId="97" xr:uid="{2C4C3DD3-5760-4977-A9EE-124DEC26C52D}"/>
    <cellStyle name="60% - Ênfase2 3" xfId="98" xr:uid="{FA4A3C9B-5E2E-459A-9804-F5D8D9F88B2A}"/>
    <cellStyle name="60% - Ênfase2 4" xfId="245" xr:uid="{424DF2C5-53BB-4D6F-B7E2-B8D01EA083B3}"/>
    <cellStyle name="60% - Ênfase3 2" xfId="99" xr:uid="{F5B9F036-DFDD-4101-8B3D-848F67F34700}"/>
    <cellStyle name="60% - Ênfase3 3" xfId="100" xr:uid="{B3873F8E-DA49-485A-A59E-5AC0175467DC}"/>
    <cellStyle name="60% - Ênfase3 4" xfId="246" xr:uid="{80C6EACC-188D-4DD9-98CD-DF0C2F6946F4}"/>
    <cellStyle name="60% - Ênfase4 2" xfId="101" xr:uid="{D8E8AC58-AD80-49F9-8067-0D8CCFEED457}"/>
    <cellStyle name="60% - Ênfase4 3" xfId="102" xr:uid="{28965D0C-8DE6-40F5-8C9A-D1ECE7909C98}"/>
    <cellStyle name="60% - Ênfase4 4" xfId="247" xr:uid="{6AA2560F-959C-46E3-88A5-516B8EA79CCE}"/>
    <cellStyle name="60% - Ênfase5 2" xfId="103" xr:uid="{1EBB7F17-1DC2-4165-83BC-137AF5246053}"/>
    <cellStyle name="60% - Ênfase5 3" xfId="104" xr:uid="{4310B6C6-D6ED-4E1F-8FDB-30DC8B67D1D0}"/>
    <cellStyle name="60% - Ênfase5 4" xfId="248" xr:uid="{02A8249B-3B57-4973-AD3F-7DFF89C31653}"/>
    <cellStyle name="60% - Ênfase6 2" xfId="105" xr:uid="{F996B984-9CCD-4FE8-B4E6-B31786E776A8}"/>
    <cellStyle name="60% - Ênfase6 3" xfId="106" xr:uid="{B9BFBB16-0BA0-4B79-9D7F-ACCC28F2877F}"/>
    <cellStyle name="60% - Ênfase6 4" xfId="249" xr:uid="{F83F9515-7F1C-47F4-B8F8-5C93366002F6}"/>
    <cellStyle name="Array" xfId="3" xr:uid="{F08F902F-DA62-41D6-82AC-2694BAAA1A5D}"/>
    <cellStyle name="Array Enter" xfId="4" xr:uid="{CC56BB29-10A8-4531-8225-E5E4485A1229}"/>
    <cellStyle name="Bol-Data" xfId="171" xr:uid="{016ED212-FC05-4CA1-B7A5-528FBED0C26E}"/>
    <cellStyle name="bolet" xfId="172" xr:uid="{19AF0318-860B-432E-91E1-750CD74A0CD3}"/>
    <cellStyle name="Bom 2" xfId="107" xr:uid="{D15D3653-FD9F-4F2E-8113-DA53C6E27738}"/>
    <cellStyle name="Bom 3" xfId="108" xr:uid="{BF595B43-3FD3-4C8B-865E-8C8769DA2317}"/>
    <cellStyle name="Bom 4" xfId="250" xr:uid="{BC885586-A24A-4E42-B30F-E9AEDE7E2B7F}"/>
    <cellStyle name="Cálculo 2" xfId="109" xr:uid="{1A5A0F5C-2C96-4E50-8821-EB7BB2402CFC}"/>
    <cellStyle name="Cálculo 3" xfId="110" xr:uid="{037FF1FC-1FB0-4E50-A984-B50E2CF72887}"/>
    <cellStyle name="Cálculo 4" xfId="251" xr:uid="{56E130A8-706F-4AFC-96AA-7F8148B22BC9}"/>
    <cellStyle name="Célula de Verificação 2" xfId="111" xr:uid="{87CA005F-4F20-4A89-B045-D508AB121C5D}"/>
    <cellStyle name="Célula de Verificação 3" xfId="112" xr:uid="{EB4F2462-D887-4336-84F0-BC0025C6430B}"/>
    <cellStyle name="Célula de Verificação 4" xfId="252" xr:uid="{BCEB59E3-3C0D-434A-BCC9-E3972E1EC83B}"/>
    <cellStyle name="Célula Vinculada 2" xfId="113" xr:uid="{B124E8B9-4735-428B-84CB-D9DF5917E01D}"/>
    <cellStyle name="Célula Vinculada 3" xfId="114" xr:uid="{6223EBCE-5E6E-4529-BA93-9E6BEB80B070}"/>
    <cellStyle name="Célula Vinculada 4" xfId="253" xr:uid="{65601B1F-D235-4DFF-9C32-A984D640A9D9}"/>
    <cellStyle name="Comma [0]_Q12" xfId="173" xr:uid="{15E5097A-B511-45BF-96B4-502F17CB9CC0}"/>
    <cellStyle name="Comma 2" xfId="359" xr:uid="{60A0AFD8-12B4-4970-B3BF-E97506BF8E8E}"/>
    <cellStyle name="Comma 2 2" xfId="360" xr:uid="{22C9BB15-08F1-4164-93BA-EFBA9E746117}"/>
    <cellStyle name="Comma 2 2 2" xfId="464" xr:uid="{75D07B44-42C4-42E4-9ADF-9FB741BE1008}"/>
    <cellStyle name="Comma 2 3" xfId="463" xr:uid="{64B62A0B-1E09-4970-8990-3924247A1CAE}"/>
    <cellStyle name="Comma_Q12" xfId="174" xr:uid="{10953C9A-05A2-4614-A7A2-018EC9DE4B48}"/>
    <cellStyle name="Currency [0]_Q12" xfId="175" xr:uid="{5B8C5DA7-1D48-458A-8455-7E1C92EFFF27}"/>
    <cellStyle name="Currency_Q12" xfId="176" xr:uid="{1C4CC240-67A0-4AA9-ABDD-D9970C38F5EE}"/>
    <cellStyle name="Data" xfId="177" xr:uid="{16A82B05-426A-47B8-B77C-3B81E44EEB36}"/>
    <cellStyle name="Ênfase1 2" xfId="115" xr:uid="{FBBFF449-AE75-4D26-A9D3-7C9E23955C45}"/>
    <cellStyle name="Ênfase1 3" xfId="116" xr:uid="{EB11231D-4C9C-4F57-808A-B63E373D3C13}"/>
    <cellStyle name="Ênfase1 4" xfId="254" xr:uid="{80E82072-4596-42B8-B798-24D7B7AD7683}"/>
    <cellStyle name="Ênfase2 2" xfId="117" xr:uid="{D0F5B1C1-8544-4630-9A32-75D108E05D9F}"/>
    <cellStyle name="Ênfase2 3" xfId="118" xr:uid="{82140859-C004-4719-90D1-82B4734DDED5}"/>
    <cellStyle name="Ênfase2 4" xfId="255" xr:uid="{601F9699-63B2-4D6F-A763-FE0F4710BAA4}"/>
    <cellStyle name="Ênfase3 2" xfId="119" xr:uid="{1460DA6D-D46B-44AD-88F0-29CA6158B814}"/>
    <cellStyle name="Ênfase3 3" xfId="120" xr:uid="{46DFC37D-1054-4578-B6C1-D1E0E3E2862E}"/>
    <cellStyle name="Ênfase3 4" xfId="256" xr:uid="{EC14E2B3-D93F-4B4B-AEB3-374968C9E224}"/>
    <cellStyle name="Ênfase4 2" xfId="121" xr:uid="{0823B0B7-2F17-4082-93ED-96E8EFF09461}"/>
    <cellStyle name="Ênfase4 3" xfId="122" xr:uid="{4EA46606-72CC-470B-9B39-F9C9462AB6DC}"/>
    <cellStyle name="Ênfase4 4" xfId="257" xr:uid="{E60F5CF4-CE64-489D-8186-1F01F155DB34}"/>
    <cellStyle name="Ênfase5 2" xfId="123" xr:uid="{F036A9BE-2D88-47BC-9AB8-EF4D07727303}"/>
    <cellStyle name="Ênfase5 3" xfId="124" xr:uid="{EBF0C9E1-DFEA-4365-9156-9F1E0C468739}"/>
    <cellStyle name="Ênfase5 4" xfId="258" xr:uid="{F56B4B9C-B6C8-4E23-95C4-0024FF784B54}"/>
    <cellStyle name="Ênfase6 2" xfId="125" xr:uid="{AA87990B-654B-4081-A3B6-DF2A2AF7906E}"/>
    <cellStyle name="Ênfase6 3" xfId="126" xr:uid="{D7DCBB62-74C2-482F-B973-C32DD15ABC6C}"/>
    <cellStyle name="Ênfase6 4" xfId="259" xr:uid="{04183AD1-E10F-47B9-AD51-3F3A3AE6D561}"/>
    <cellStyle name="Entrada 2" xfId="127" xr:uid="{BA5FE622-7046-478F-83A0-897E2061907D}"/>
    <cellStyle name="Entrada 3" xfId="128" xr:uid="{3A1AB826-61C3-47A0-B322-58CAACD59972}"/>
    <cellStyle name="Entrada 4" xfId="260" xr:uid="{8C110F68-30D7-40A7-8824-A305D1044CE4}"/>
    <cellStyle name="Estilo 1" xfId="129" xr:uid="{EB1DBEAF-EFA4-4C51-8E64-25F61A68B3E8}"/>
    <cellStyle name="Euro" xfId="178" xr:uid="{19A4187F-F5F0-4571-BC4B-AB722021C788}"/>
    <cellStyle name="Fixo" xfId="179" xr:uid="{723F8CCB-AC43-4B40-92E2-0557A3157E28}"/>
    <cellStyle name="Hiperlink" xfId="470" builtinId="8"/>
    <cellStyle name="Hiperlink 2" xfId="361" xr:uid="{AD91D890-13EF-4C8A-ADE5-8025BB4FF2FC}"/>
    <cellStyle name="Incorreto 2" xfId="130" xr:uid="{2C347D05-407E-463E-BEEB-26A8561FD5EA}"/>
    <cellStyle name="Incorreto 3" xfId="131" xr:uid="{81A9A22F-DD95-4E50-8E19-1467035D937C}"/>
    <cellStyle name="Incorreto 4" xfId="261" xr:uid="{DA83DD3D-F6B4-4E17-832F-51DF6922054B}"/>
    <cellStyle name="MacroCode" xfId="5" xr:uid="{06497CFF-5F89-479E-B869-56AD41F086B2}"/>
    <cellStyle name="Neutra 2" xfId="132" xr:uid="{62264C04-9607-4357-9747-45071266C5EE}"/>
    <cellStyle name="Neutra 3" xfId="133" xr:uid="{5B89718D-85B1-422A-8E06-F9297F19D2C1}"/>
    <cellStyle name="Neutra 4" xfId="262" xr:uid="{BBB1E11C-9664-4615-83C9-5685F503BFB3}"/>
    <cellStyle name="Normal" xfId="0" builtinId="0"/>
    <cellStyle name="Normal 10" xfId="6" xr:uid="{B550AF3B-A66E-41E0-B4C3-D42761C98E8A}"/>
    <cellStyle name="Normal 10 2" xfId="283" xr:uid="{55A31A79-BA20-4ED0-B4DB-3443A3D42F11}"/>
    <cellStyle name="Normal 10 3" xfId="275" xr:uid="{E967EFD4-908B-4F85-94FA-F9C132DBF0B7}"/>
    <cellStyle name="Normal 11" xfId="7" xr:uid="{4477A2AD-B181-4277-BB98-ADB96430FDAA}"/>
    <cellStyle name="Normal 12" xfId="8" xr:uid="{3DCBC1CA-D9B8-4632-8457-6C3429CA1489}"/>
    <cellStyle name="Normal 13" xfId="9" xr:uid="{3F526B65-94DE-4CD6-A8F3-FDE3E715A5C1}"/>
    <cellStyle name="Normal 14" xfId="165" xr:uid="{AA249573-F7C4-4833-BD8E-B23F97280195}"/>
    <cellStyle name="Normal 15" xfId="166" xr:uid="{35DB47D2-5C2D-4D66-A115-535ADBC1EEED}"/>
    <cellStyle name="Normal 16" xfId="180" xr:uid="{D42733A6-BFE6-4301-8510-B35035F0267F}"/>
    <cellStyle name="Normal 17" xfId="181" xr:uid="{52456D80-34E4-467F-805E-2A3A660964B0}"/>
    <cellStyle name="Normal 18" xfId="182" xr:uid="{D42F92C7-BC6E-4C4F-8204-4BF7EF849995}"/>
    <cellStyle name="Normal 19" xfId="183" xr:uid="{14D91FAB-598D-43D8-B597-5F9B58297EC3}"/>
    <cellStyle name="Normal 2" xfId="45" xr:uid="{72542CA5-9100-4BFA-A6BF-CE61BB71F225}"/>
    <cellStyle name="Normal 2 10" xfId="10" xr:uid="{66F5A9C0-7126-4C3F-BB42-67ED50DF0A26}"/>
    <cellStyle name="Normal 2 11" xfId="167" xr:uid="{A4B7175F-E35C-46F9-832B-DD6F4554D534}"/>
    <cellStyle name="Normal 2 12" xfId="296" xr:uid="{CFE7412F-D501-45A7-A96C-011FA5489B5A}"/>
    <cellStyle name="Normal 2 2" xfId="11" xr:uid="{4D6E51B9-9CB8-4946-A1C2-226A1559C5EE}"/>
    <cellStyle name="Normal 2 2 2" xfId="220" xr:uid="{32AFEE5D-8DB6-4887-B6A5-CA318743DF3A}"/>
    <cellStyle name="Normal 2 2 3" xfId="284" xr:uid="{2FE6D78A-5F6D-4FE6-B4A9-B1AAC85B324C}"/>
    <cellStyle name="Normal 2 2 4" xfId="382" xr:uid="{B174C3DB-6401-49EA-929A-A1CA6B60E232}"/>
    <cellStyle name="Normal 2 3" xfId="12" xr:uid="{3BB007A0-075D-4284-A9DD-386F649BFB32}"/>
    <cellStyle name="Normal 2 3 2" xfId="224" xr:uid="{3B8EBFCE-A0F0-4B67-AD37-B46C2B0817B1}"/>
    <cellStyle name="Normal 2 4" xfId="13" xr:uid="{CE980305-8774-4AE5-8DFC-AEC7F63ED284}"/>
    <cellStyle name="Normal 2 5" xfId="14" xr:uid="{68312B8D-08DB-4FEF-9476-A1E8F25C351E}"/>
    <cellStyle name="Normal 2 6" xfId="15" xr:uid="{75E4EBBD-E085-4061-B6B2-1144CD1E4C52}"/>
    <cellStyle name="Normal 2 7" xfId="16" xr:uid="{F56622C1-B474-41D9-9022-D28310F8A083}"/>
    <cellStyle name="Normal 2 8" xfId="17" xr:uid="{45817039-21EE-488E-A221-53E09B7F128D}"/>
    <cellStyle name="Normal 2 9" xfId="18" xr:uid="{FEFC9532-C3F9-450A-B706-51606EEAF83F}"/>
    <cellStyle name="Normal 20" xfId="184" xr:uid="{3FA9A093-BF55-4EDC-B362-C312EF990349}"/>
    <cellStyle name="Normal 21" xfId="185" xr:uid="{4B685496-E0E3-4C31-89BB-8D9D617229EA}"/>
    <cellStyle name="Normal 22" xfId="186" xr:uid="{B6898722-6EDF-444A-8E16-8C30F74B1294}"/>
    <cellStyle name="Normal 23" xfId="187" xr:uid="{0DD20DE8-CE54-48AB-B0EB-FC7859497452}"/>
    <cellStyle name="Normal 24" xfId="188" xr:uid="{A7F2B4E9-4090-4B97-BC88-2D479856FE28}"/>
    <cellStyle name="Normal 25" xfId="189" xr:uid="{259FC374-E5AE-4B39-BAD6-CEA36D90D586}"/>
    <cellStyle name="Normal 26" xfId="190" xr:uid="{F03A5DDC-BE6E-4D5D-8A80-5DCC9C38E915}"/>
    <cellStyle name="Normal 27" xfId="191" xr:uid="{ECA7C13A-ED32-4295-9973-195504634706}"/>
    <cellStyle name="Normal 28" xfId="192" xr:uid="{88DBA3E3-6C9F-4BA7-8B5F-015D0B9ACF47}"/>
    <cellStyle name="Normal 29" xfId="193" xr:uid="{275D43D8-6DA6-4A94-AB05-713C779CFD94}"/>
    <cellStyle name="Normal 3" xfId="70" xr:uid="{B8563167-9394-4617-8A67-E40DC12D82C8}"/>
    <cellStyle name="Normal 3 10" xfId="19" xr:uid="{AC8E036F-8272-4D29-A989-37348B61DFDF}"/>
    <cellStyle name="Normal 3 11" xfId="168" xr:uid="{37B9AFC8-E715-4CCD-8B72-C5093AE5AAFD}"/>
    <cellStyle name="Normal 3 12" xfId="467" xr:uid="{3D9D4685-BE66-49AA-81F1-43804B0B2924}"/>
    <cellStyle name="Normal 3 2" xfId="20" xr:uid="{18F28F34-81AB-4758-A72E-148D21A2D990}"/>
    <cellStyle name="Normal 3 2 2" xfId="194" xr:uid="{DB1C50CA-C935-4666-9E23-B81000AA49CB}"/>
    <cellStyle name="Normal 3 2 2 2" xfId="195" xr:uid="{7CB071AD-E096-4B0D-8B64-6F4A360BB205}"/>
    <cellStyle name="Normal 3 2 3" xfId="196" xr:uid="{C115273A-BC30-40B9-91EA-406DFC2EA99E}"/>
    <cellStyle name="Normal 3 2 4" xfId="219" xr:uid="{A3D3086A-79DA-4C48-A65D-E36BF99A3E9A}"/>
    <cellStyle name="Normal 3 2 5" xfId="286" xr:uid="{DF4AD173-C4D8-4AA8-A6D4-2EBD627C5D26}"/>
    <cellStyle name="Normal 3 2 6" xfId="362" xr:uid="{49977FCD-2BF6-44A0-BCEE-922FD2A77005}"/>
    <cellStyle name="Normal 3 3" xfId="21" xr:uid="{F608CD0A-2421-424C-BE92-41C28F9ABDC0}"/>
    <cellStyle name="Normal 3 3 2" xfId="197" xr:uid="{22960A68-BBDB-4C09-ACDB-9E3C55046A40}"/>
    <cellStyle name="Normal 3 3 3" xfId="218" xr:uid="{CD8315DC-0AA7-4FA2-A170-A929F2AAFCC2}"/>
    <cellStyle name="Normal 3 3 4" xfId="287" xr:uid="{18D30A2D-9A2B-4686-A810-256AC432C197}"/>
    <cellStyle name="Normal 3 3 5" xfId="363" xr:uid="{E5C48AA1-FF28-4E0D-9D40-8DCBE90F2BC8}"/>
    <cellStyle name="Normal 3 4" xfId="22" xr:uid="{1B6A4848-7C9D-4D6D-8E33-E8B6EDD92E18}"/>
    <cellStyle name="Normal 3 4 2" xfId="222" xr:uid="{7B147470-0EE8-4896-B4E5-B80F9A3343A1}"/>
    <cellStyle name="Normal 3 4 3" xfId="288" xr:uid="{4C0B7CE8-86F7-46F7-85FF-35A7097A7AF4}"/>
    <cellStyle name="Normal 3 5" xfId="23" xr:uid="{95EAB645-CDCB-4E3E-916A-C3F20C440616}"/>
    <cellStyle name="Normal 3 6" xfId="24" xr:uid="{DA73948D-8A4C-4847-BF81-CAC48591863A}"/>
    <cellStyle name="Normal 3 7" xfId="25" xr:uid="{6EED6F48-BEFB-4D41-89B3-09AE29FFA71D}"/>
    <cellStyle name="Normal 3 8" xfId="26" xr:uid="{EBD1DAA9-2D74-4588-BA93-7CDBA6CD4927}"/>
    <cellStyle name="Normal 3 9" xfId="27" xr:uid="{F8173086-5435-435E-A5B0-D0FE38A865B1}"/>
    <cellStyle name="Normal 30" xfId="2" xr:uid="{F82E2906-75E5-48C6-8B0C-656B080EDB44}"/>
    <cellStyle name="Normal 31" xfId="468" xr:uid="{B5F85AE3-3343-411E-9605-F9835ED5D612}"/>
    <cellStyle name="Normal 32" xfId="471" xr:uid="{523E536B-0984-4144-95FE-EFD62E7D5404}"/>
    <cellStyle name="Normal 4" xfId="134" xr:uid="{62F02484-7CCD-4D38-969C-1FD28E0C79BD}"/>
    <cellStyle name="Normal 4 2" xfId="135" xr:uid="{9A8528F5-545E-4301-811D-732E21F5EE89}"/>
    <cellStyle name="Normal 4 2 2" xfId="365" xr:uid="{768DAF19-A5F1-492D-A4EE-E56BDEFF0836}"/>
    <cellStyle name="Normal 4 3" xfId="364" xr:uid="{A8A1140C-0774-41B4-B50C-3F94E9CD6811}"/>
    <cellStyle name="Normal 5" xfId="136" xr:uid="{B8A30B5C-22AB-425F-9A69-1D07629C30A6}"/>
    <cellStyle name="Normal 5 2" xfId="137" xr:uid="{1C3C58BA-3393-4AD2-AE87-C89F3FAF4916}"/>
    <cellStyle name="Normal 5 2 2" xfId="198" xr:uid="{CD82C93B-B766-41B1-BA31-ECF018F3CBF6}"/>
    <cellStyle name="Normal 5 2 3" xfId="367" xr:uid="{86768A21-5E5E-4415-92CF-0DA3F6821C73}"/>
    <cellStyle name="Normal 5 3" xfId="199" xr:uid="{39DAC1AE-42FF-4F86-986B-7749DCBD6D60}"/>
    <cellStyle name="Normal 5 4" xfId="200" xr:uid="{423EB3D2-B8E5-4A85-89B8-48586749A0B8}"/>
    <cellStyle name="Normal 5 5" xfId="366" xr:uid="{4DC7F57F-D501-4C86-A754-4472061B1F62}"/>
    <cellStyle name="Normal 6" xfId="28" xr:uid="{C505F052-D2C7-4828-9452-4CD58BE3A406}"/>
    <cellStyle name="Normal 6 2" xfId="201" xr:uid="{36877FA0-AE0C-4C42-901C-351A06C52E7F}"/>
    <cellStyle name="Normal 6 3" xfId="221" xr:uid="{8CFE8880-9435-47B7-B75A-CFC9DC33AA8F}"/>
    <cellStyle name="Normal 6 4" xfId="289" xr:uid="{FEE9284A-A274-4F1A-A2F3-DD37B1BC78EF}"/>
    <cellStyle name="Normal 7" xfId="29" xr:uid="{A486D527-3427-46C1-9A2E-27A07C799759}"/>
    <cellStyle name="Normal 7 2" xfId="202" xr:uid="{AFADAE3A-22EE-442F-92D9-330FCB8E518F}"/>
    <cellStyle name="Normal 7 2 2" xfId="369" xr:uid="{F354D64C-81C0-43B7-94FA-B5434613BF16}"/>
    <cellStyle name="Normal 7 3" xfId="231" xr:uid="{AFBE08C0-6C10-4E93-9E4E-FB02F67F11C7}"/>
    <cellStyle name="Normal 7 4" xfId="290" xr:uid="{758ABA9A-C9F2-492A-B8C2-AE97072DAC5D}"/>
    <cellStyle name="Normal 7 5" xfId="368" xr:uid="{39CB0DA5-3943-4957-8CB3-21DB6610F535}"/>
    <cellStyle name="Normal 8" xfId="30" xr:uid="{86C4C262-AA94-4512-96C3-48A1C09FFD61}"/>
    <cellStyle name="Normal 8 2" xfId="223" xr:uid="{EE1CE9F8-85EF-44FB-BA87-A08025384DD8}"/>
    <cellStyle name="Normal 8 3" xfId="291" xr:uid="{0A7AA6EA-2AF7-469D-B7EA-F57481A86D2C}"/>
    <cellStyle name="Normal 9" xfId="31" xr:uid="{1C7B5731-5D85-4839-AED0-C30BA6B167F5}"/>
    <cellStyle name="Normal 9 2" xfId="225" xr:uid="{C71EAA34-93DC-4200-B5FD-176A78144FE9}"/>
    <cellStyle name="Normal 9 3" xfId="292" xr:uid="{1E40CD65-3CD0-4643-B4BA-0992A72DA96C}"/>
    <cellStyle name="Nota 2" xfId="138" xr:uid="{314AD705-6883-487F-A03C-1C776EDDA1B5}"/>
    <cellStyle name="Nota 2 2" xfId="139" xr:uid="{3EBACC02-E772-4848-92AF-52C607B29834}"/>
    <cellStyle name="Nota 3" xfId="263" xr:uid="{F51E784F-721E-445D-B14D-F7045A2E712A}"/>
    <cellStyle name="Percent 2" xfId="370" xr:uid="{D0329F25-90DA-4078-B576-933EC8A748D2}"/>
    <cellStyle name="Percentual" xfId="203" xr:uid="{61E1F213-C846-4D77-98B7-1D2D75D9C4E8}"/>
    <cellStyle name="Ponto" xfId="204" xr:uid="{269CBDB9-74E9-4771-BC03-1E55813F864B}"/>
    <cellStyle name="Porcentagem 10" xfId="226" xr:uid="{01AEEDCF-8C10-4771-862E-4D12AF53E8F8}"/>
    <cellStyle name="Porcentagem 11" xfId="293" xr:uid="{296961E6-2B03-4F9C-A7EF-4B434FE0B1EA}"/>
    <cellStyle name="Porcentagem 12" xfId="32" xr:uid="{53F301DD-B04A-440D-98FE-EA0DEA78A471}"/>
    <cellStyle name="Porcentagem 13" xfId="469" xr:uid="{D6C12B01-23ED-407D-8C44-52A71E154F0E}"/>
    <cellStyle name="Porcentagem 14" xfId="472" xr:uid="{CD14DE0A-6F19-480A-A46C-6DD3B71F9F5C}"/>
    <cellStyle name="Porcentagem 2" xfId="46" xr:uid="{F2295D5B-2D2E-47A7-82CA-05B92CC8E311}"/>
    <cellStyle name="Porcentagem 2 10" xfId="33" xr:uid="{0A9686CB-5F78-45CF-B59A-E73B5ECB7824}"/>
    <cellStyle name="Porcentagem 2 10 2" xfId="47" xr:uid="{A4206C7B-847D-4FC0-823D-B0D758DAB7CD}"/>
    <cellStyle name="Porcentagem 2 11" xfId="211" xr:uid="{D0758035-B158-45AE-A1C2-F7B570ED1923}"/>
    <cellStyle name="Porcentagem 2 12" xfId="297" xr:uid="{4A78E978-5C95-4191-959B-DA9FC3200538}"/>
    <cellStyle name="Porcentagem 2 2" xfId="34" xr:uid="{8EB27D18-8BBA-45FD-A599-156E5C4AB056}"/>
    <cellStyle name="Porcentagem 2 2 2" xfId="48" xr:uid="{96D03F19-6644-4BCE-9323-46D8C66A299A}"/>
    <cellStyle name="Porcentagem 2 2 3" xfId="216" xr:uid="{B0BEBD30-5B61-4792-9F07-A82221FBF4F9}"/>
    <cellStyle name="Porcentagem 2 2 4" xfId="294" xr:uid="{1D7D8DCF-D72B-4D7F-BCFA-A04F9408FE51}"/>
    <cellStyle name="Porcentagem 2 3" xfId="35" xr:uid="{774E9332-73D6-4C36-B508-C77788E0303B}"/>
    <cellStyle name="Porcentagem 2 3 2" xfId="49" xr:uid="{BD1A4E55-C344-4D06-8F2A-11621674BAD0}"/>
    <cellStyle name="Porcentagem 2 4" xfId="36" xr:uid="{9FE86314-3F08-469C-AFEE-FDFE2444CF60}"/>
    <cellStyle name="Porcentagem 2 4 2" xfId="50" xr:uid="{EA752C9F-C458-4AB7-AE1B-B676506DB5C5}"/>
    <cellStyle name="Porcentagem 2 5" xfId="37" xr:uid="{3A56118D-A514-445A-B5E4-67696CEBE23B}"/>
    <cellStyle name="Porcentagem 2 5 2" xfId="51" xr:uid="{5FE1051C-EF39-4FDB-838F-E554782FD197}"/>
    <cellStyle name="Porcentagem 2 6" xfId="38" xr:uid="{7C42D671-26A0-4F96-87FE-6BD5DBC04D79}"/>
    <cellStyle name="Porcentagem 2 6 2" xfId="52" xr:uid="{C3479440-5A17-4039-BB4E-78C211CE5B07}"/>
    <cellStyle name="Porcentagem 2 7" xfId="39" xr:uid="{2760168D-FEE3-44FD-AD8B-D207FD4A0D3D}"/>
    <cellStyle name="Porcentagem 2 7 2" xfId="53" xr:uid="{0796ED12-2820-4042-A1EC-9CCF1F8095D8}"/>
    <cellStyle name="Porcentagem 2 8" xfId="40" xr:uid="{9A4D9DF5-5F83-4520-A811-06C719EAADE2}"/>
    <cellStyle name="Porcentagem 2 8 2" xfId="54" xr:uid="{CF05C944-D545-42B3-9F56-7C00FB637637}"/>
    <cellStyle name="Porcentagem 2 9" xfId="41" xr:uid="{230049F8-189D-4AC7-AC91-210683F36EFA}"/>
    <cellStyle name="Porcentagem 2 9 2" xfId="55" xr:uid="{7DE04FF5-9AE6-410D-8508-C9939E72078C}"/>
    <cellStyle name="Porcentagem 3" xfId="58" xr:uid="{57B451D9-A0A2-4CB9-B5BF-F803792708A2}"/>
    <cellStyle name="Porcentagem 3 2" xfId="215" xr:uid="{A9346DDC-305C-4569-B326-1C7AD30B9530}"/>
    <cellStyle name="Porcentagem 3 3" xfId="300" xr:uid="{05559C5E-4F6F-4EFA-9009-803E1D48433B}"/>
    <cellStyle name="Porcentagem 4" xfId="60" xr:uid="{0C5F796F-44F9-4DE9-991B-3D84A200963D}"/>
    <cellStyle name="Porcentagem 4 2" xfId="214" xr:uid="{2C4AFAE1-4270-4FE4-8904-AFF5A6C70496}"/>
    <cellStyle name="Porcentagem 4 3" xfId="301" xr:uid="{7D1419C4-8DCF-4F12-AA28-FBD2B0FE9A7F}"/>
    <cellStyle name="Porcentagem 5" xfId="62" xr:uid="{BB9A9D5E-EE81-4E2D-A46A-C95DCBF338F0}"/>
    <cellStyle name="Porcentagem 5 2" xfId="66" xr:uid="{B550EEA7-2C78-4C85-98F8-2BBC6297D376}"/>
    <cellStyle name="Porcentagem 6" xfId="63" xr:uid="{570B145C-3AB3-442E-9DDE-7E93A15ABE6B}"/>
    <cellStyle name="Porcentagem 6 2" xfId="264" xr:uid="{9F7E5056-E3EA-49B8-AFC7-BE2FCDC0F7E1}"/>
    <cellStyle name="Porcentagem 6 3" xfId="302" xr:uid="{0530D7BC-A4B6-4400-A3A9-C1AB817599FC}"/>
    <cellStyle name="Porcentagem 6 4" xfId="282" xr:uid="{848FAADE-AA5E-499C-92F2-E7AC4555E375}"/>
    <cellStyle name="Porcentagem 7" xfId="69" xr:uid="{044B16B5-37EA-473E-B514-E643DEF37742}"/>
    <cellStyle name="Porcentagem 8" xfId="162" xr:uid="{A931C7FE-96CA-4BB2-BFA2-13C4D9067319}"/>
    <cellStyle name="Porcentagem 9" xfId="163" xr:uid="{70391BD8-97C9-4DCB-A358-249889F03D2C}"/>
    <cellStyle name="Red Text" xfId="42" xr:uid="{1BBDA210-09E0-4D89-8A38-FFB165A93F8D}"/>
    <cellStyle name="rodape" xfId="205" xr:uid="{1FC849FD-538F-4365-BEEC-61B17F282517}"/>
    <cellStyle name="Saída 2" xfId="140" xr:uid="{96648E5E-81D1-426A-A40D-3E45DDECACD9}"/>
    <cellStyle name="Saída 3" xfId="141" xr:uid="{6C54C27B-16CE-4CA5-8544-6186A630F61E}"/>
    <cellStyle name="Saída 4" xfId="265" xr:uid="{D3682BF1-DF04-4015-962E-C0C17A1072AB}"/>
    <cellStyle name="Sep. milhar [0]" xfId="206" xr:uid="{FCCCAF12-7E16-4888-8284-FC15B639C4D9}"/>
    <cellStyle name="Separador de m" xfId="371" xr:uid="{EBCBC3CC-CA36-47E2-B29C-C0B83FD130B2}"/>
    <cellStyle name="Separador de milhares 2" xfId="142" xr:uid="{08E41B8A-F3C4-485A-84A7-A7ACDEB657D2}"/>
    <cellStyle name="Separador de milhares 2 2" xfId="143" xr:uid="{02AE7123-4912-4248-8768-2320004B6866}"/>
    <cellStyle name="Separador de milhares 2 2 2" xfId="383" xr:uid="{3E256028-54C6-45DC-BA9D-60584B4590C1}"/>
    <cellStyle name="Separador de milhares 2 3" xfId="144" xr:uid="{D0A4E860-E928-4737-8205-DD9F7148C0A7}"/>
    <cellStyle name="Separador de milhares 2 3 2" xfId="384" xr:uid="{9C7CF23C-461F-4704-8A59-B4C62B11A24F}"/>
    <cellStyle name="Separador de milhares 2 4" xfId="372" xr:uid="{D506B79B-C2CB-40E8-A7EB-552AB2B5C793}"/>
    <cellStyle name="Separador de milhares 2 4 2" xfId="465" xr:uid="{756D42B6-B216-4A04-84D3-C07043AE6933}"/>
    <cellStyle name="Separador de milhares 3" xfId="145" xr:uid="{4CC9EDF0-119E-4C12-817B-BC722ED32E1D}"/>
    <cellStyle name="Separador de milhares 3 2" xfId="385" xr:uid="{54ADF11E-1B1A-45E6-8EB0-3213D2D8EE48}"/>
    <cellStyle name="Separador de milhares 4" xfId="207" xr:uid="{38FC761E-4E2F-4420-8B8D-17633E33B826}"/>
    <cellStyle name="Separador de milhares 4 2" xfId="373" xr:uid="{F5B9291B-AB56-44CD-B3C5-85F6CF3460E1}"/>
    <cellStyle name="Separador de milhares 4 2 2" xfId="466" xr:uid="{C494247F-429A-4084-97FD-84D4981A2BB2}"/>
    <cellStyle name="Separador de milhares 4 3" xfId="389" xr:uid="{320912A8-9A4D-401F-B355-95CDA4532045}"/>
    <cellStyle name="Texto de Aviso 2" xfId="146" xr:uid="{C21C439A-BDC9-4A76-81D8-7EC273CCC514}"/>
    <cellStyle name="Texto de Aviso 3" xfId="147" xr:uid="{E93534C8-03E1-4FAA-A22E-86978F79CE6D}"/>
    <cellStyle name="Texto de Aviso 4" xfId="267" xr:uid="{857FE124-D625-45B5-BD82-B714A7B6211A}"/>
    <cellStyle name="Texto Explicativo 2" xfId="148" xr:uid="{2012BBB0-A5BF-4AC0-BECF-81DF4881A13C}"/>
    <cellStyle name="Texto Explicativo 3" xfId="149" xr:uid="{7EB55973-B06F-454D-BD82-EDB6E636ECC5}"/>
    <cellStyle name="Texto Explicativo 4" xfId="268" xr:uid="{D07F74F5-19F1-42F3-A783-AEB69C86BCAA}"/>
    <cellStyle name="Titulo" xfId="208" xr:uid="{8BD8A324-9FE6-4F37-B199-48723174EC95}"/>
    <cellStyle name="Título 1 2" xfId="150" xr:uid="{C3BACA57-A20C-48DD-83F6-1EE6A7297CEB}"/>
    <cellStyle name="Título 1 3" xfId="151" xr:uid="{382058FD-6B6D-48FC-BD21-064ADFBF5851}"/>
    <cellStyle name="Título 1 4" xfId="270" xr:uid="{7450B2D3-ED52-41C7-A13E-274E90219BD7}"/>
    <cellStyle name="Título 2 2" xfId="152" xr:uid="{15667B2B-BC5B-4CD8-9694-2D53D7FE3F95}"/>
    <cellStyle name="Título 2 3" xfId="153" xr:uid="{FA3A60CC-E286-4A33-95BD-8069E30DF808}"/>
    <cellStyle name="Título 2 4" xfId="271" xr:uid="{B9B1110D-2305-40FA-8419-99EACE488498}"/>
    <cellStyle name="Título 3 2" xfId="154" xr:uid="{4686E698-2D82-4A20-9597-D86A345F7E08}"/>
    <cellStyle name="Título 3 2 2" xfId="217" xr:uid="{44DD30D1-CC4F-49E3-A67F-9B6DB1E3CC37}"/>
    <cellStyle name="Título 3 2 2 2" xfId="230" xr:uid="{5EBCF998-0796-40A3-968A-D945921C226B}"/>
    <cellStyle name="Título 3 2 2 2 2" xfId="319" xr:uid="{272B1183-E8B0-4944-949D-77589359DF8F}"/>
    <cellStyle name="Título 3 2 2 2 2 2" xfId="337" xr:uid="{514B44AB-7B43-4BBA-93A2-22D71882478C}"/>
    <cellStyle name="Título 3 2 2 2 2 2 2" xfId="441" xr:uid="{C310093F-6BD0-4590-BF7C-20C771042E68}"/>
    <cellStyle name="Título 3 2 2 2 2 3" xfId="354" xr:uid="{92F5F861-33B5-491F-BBD1-A71B713121EA}"/>
    <cellStyle name="Título 3 2 2 2 2 3 2" xfId="458" xr:uid="{0915662C-ACF2-439D-9307-5F73A59D3829}"/>
    <cellStyle name="Título 3 2 2 2 2 4" xfId="423" xr:uid="{37BF8D24-73B5-41E9-9EE0-892F218C5ED2}"/>
    <cellStyle name="Título 3 2 2 2 3" xfId="314" xr:uid="{288742EF-D20A-489D-99E0-68E858E58981}"/>
    <cellStyle name="Título 3 2 2 2 3 2" xfId="332" xr:uid="{9FF275E1-8756-4633-9D6D-3F52271E36E7}"/>
    <cellStyle name="Título 3 2 2 2 3 2 2" xfId="436" xr:uid="{F7C0CA7A-AA0F-459D-A686-BFD1267FCE6C}"/>
    <cellStyle name="Título 3 2 2 2 3 3" xfId="349" xr:uid="{BF551936-A405-4C50-9D30-11AD004F38D7}"/>
    <cellStyle name="Título 3 2 2 2 3 3 2" xfId="453" xr:uid="{AE1F539D-DEFE-4D49-8194-53B1E4281385}"/>
    <cellStyle name="Título 3 2 2 2 3 4" xfId="418" xr:uid="{44743C67-BAD2-4634-B5C3-CC4496D343EB}"/>
    <cellStyle name="Título 3 2 2 2 4" xfId="310" xr:uid="{B073631D-95F4-4236-AD8A-E53D2C5E2BBF}"/>
    <cellStyle name="Título 3 2 2 2 4 2" xfId="345" xr:uid="{37E5D234-3284-4311-8C1A-2C5C68377281}"/>
    <cellStyle name="Título 3 2 2 2 4 2 2" xfId="449" xr:uid="{49FE3A3C-0626-4760-AB86-F87F05D2EA66}"/>
    <cellStyle name="Título 3 2 2 2 4 3" xfId="414" xr:uid="{EC002468-6F1F-4D16-B881-DE62FD63C61B}"/>
    <cellStyle name="Título 3 2 2 2 5" xfId="323" xr:uid="{DACD0EE3-A25B-4CA8-893A-A11D6FC55731}"/>
    <cellStyle name="Título 3 2 2 2 5 2" xfId="427" xr:uid="{2C746D24-0BF8-4EA4-9DA4-6E70F627E80E}"/>
    <cellStyle name="Título 3 2 2 2 6" xfId="276" xr:uid="{8A547FA2-8AF9-466C-92A8-CF03D3B2B884}"/>
    <cellStyle name="Título 3 2 2 2 6 2" xfId="397" xr:uid="{BD5C5133-EE5A-4BDC-8BE8-B19AC017F1B3}"/>
    <cellStyle name="Título 3 2 2 2 7" xfId="395" xr:uid="{1E3A0CCE-3E2F-489D-9C03-5477DC56644E}"/>
    <cellStyle name="Título 3 2 2 3" xfId="316" xr:uid="{C8D22F61-E9F0-4FA9-81AB-10BAE9CD9544}"/>
    <cellStyle name="Título 3 2 2 3 2" xfId="334" xr:uid="{539F14BC-C2BE-4F22-B672-259E01A42136}"/>
    <cellStyle name="Título 3 2 2 3 2 2" xfId="438" xr:uid="{5ACDC32C-A53D-4EAC-9A69-6E6E19B6D90D}"/>
    <cellStyle name="Título 3 2 2 3 3" xfId="351" xr:uid="{B008524E-40B9-482C-AE22-293B51F945CB}"/>
    <cellStyle name="Título 3 2 2 3 3 2" xfId="455" xr:uid="{D9C602E5-8851-4A81-96B0-9E73D3C6740C}"/>
    <cellStyle name="Título 3 2 2 3 4" xfId="420" xr:uid="{DC1F09FC-B48C-4583-98A8-36E050BD7946}"/>
    <cellStyle name="Título 3 2 2 4" xfId="304" xr:uid="{62ABF438-83C5-4461-AF36-BECA81D585B6}"/>
    <cellStyle name="Título 3 2 2 4 2" xfId="329" xr:uid="{C5A1CAB5-27E9-4D72-950B-8F0A95822973}"/>
    <cellStyle name="Título 3 2 2 4 2 2" xfId="433" xr:uid="{1A7B61BF-4EC2-4FA8-9567-26DA0EB6659C}"/>
    <cellStyle name="Título 3 2 2 4 3" xfId="341" xr:uid="{AB8CF610-23E9-432E-AA60-DDE872BBBC9E}"/>
    <cellStyle name="Título 3 2 2 4 3 2" xfId="445" xr:uid="{AB3A957D-D7C7-4C53-A0A2-9EB155C80A83}"/>
    <cellStyle name="Título 3 2 2 4 4" xfId="408" xr:uid="{991994F7-B1AA-4B4E-A4FE-9E7AC6B47A71}"/>
    <cellStyle name="Título 3 2 2 5" xfId="307" xr:uid="{EBEDD49A-90CF-4073-A251-3BC093C91C3D}"/>
    <cellStyle name="Título 3 2 2 5 2" xfId="342" xr:uid="{77B037C7-DDE3-4FC3-94BC-2338A7DDAB30}"/>
    <cellStyle name="Título 3 2 2 5 2 2" xfId="446" xr:uid="{51076178-B029-44F4-BCAE-909054BB5B20}"/>
    <cellStyle name="Título 3 2 2 5 3" xfId="411" xr:uid="{55AEF68A-761E-4983-997E-A888405AE537}"/>
    <cellStyle name="Título 3 2 2 6" xfId="325" xr:uid="{BAE51D3C-AC4B-45D1-A4EE-75D9E1114D98}"/>
    <cellStyle name="Título 3 2 2 6 2" xfId="429" xr:uid="{81DB88D6-C1B4-4A74-AAE9-7CD9F45A4E65}"/>
    <cellStyle name="Título 3 2 2 7" xfId="326" xr:uid="{D0B796CF-1BFE-4CED-BE33-B8E5FA88835F}"/>
    <cellStyle name="Título 3 2 2 7 2" xfId="430" xr:uid="{FB2A537F-6AFD-4454-BFEA-A93F581CC948}"/>
    <cellStyle name="Título 3 2 2 8" xfId="391" xr:uid="{99339EF4-8A76-4A76-A600-4922A3FC40D4}"/>
    <cellStyle name="Título 3 2 3" xfId="228" xr:uid="{02012EC6-8AB2-442B-84B0-8ECE4DD9F3BF}"/>
    <cellStyle name="Título 3 2 3 2" xfId="317" xr:uid="{3BB0A492-9046-4868-AB89-2A7F2F7C49C2}"/>
    <cellStyle name="Título 3 2 3 2 2" xfId="335" xr:uid="{0D45D100-FF4F-46CF-8620-A66A4FE30EA8}"/>
    <cellStyle name="Título 3 2 3 2 2 2" xfId="439" xr:uid="{56F03DE7-559D-4136-AD0E-F72BF6EA76AB}"/>
    <cellStyle name="Título 3 2 3 2 3" xfId="352" xr:uid="{CDE35B62-6921-4F63-AEF8-8EF2B37B4DE4}"/>
    <cellStyle name="Título 3 2 3 2 3 2" xfId="456" xr:uid="{87C06CAB-E3AB-45D8-815C-3C0CB34F34F7}"/>
    <cellStyle name="Título 3 2 3 2 4" xfId="421" xr:uid="{020C21BF-539F-441D-A6B1-3746FD19B715}"/>
    <cellStyle name="Título 3 2 3 3" xfId="313" xr:uid="{978A33D5-DC69-4B59-A347-B86E27113488}"/>
    <cellStyle name="Título 3 2 3 3 2" xfId="331" xr:uid="{89EDED59-C81E-4D92-A120-4C544396B5FA}"/>
    <cellStyle name="Título 3 2 3 3 2 2" xfId="435" xr:uid="{4046F954-0A01-4055-A141-6714D615E812}"/>
    <cellStyle name="Título 3 2 3 3 3" xfId="348" xr:uid="{D77FA5C6-28D3-48A3-8F19-707C49A75D95}"/>
    <cellStyle name="Título 3 2 3 3 3 2" xfId="452" xr:uid="{831A55D5-3425-48E1-9342-1BD8BAAEECAA}"/>
    <cellStyle name="Título 3 2 3 3 4" xfId="417" xr:uid="{18F1CC88-17C7-4705-BCDB-03B9A2A4A298}"/>
    <cellStyle name="Título 3 2 3 4" xfId="308" xr:uid="{F5948973-114B-4CD1-8F44-E94C87D82428}"/>
    <cellStyle name="Título 3 2 3 4 2" xfId="343" xr:uid="{AFC77E7D-A2F1-47F5-9384-0986E3F1EC69}"/>
    <cellStyle name="Título 3 2 3 4 2 2" xfId="447" xr:uid="{838F173B-E2C3-426C-8B68-BCF46973BBF2}"/>
    <cellStyle name="Título 3 2 3 4 3" xfId="412" xr:uid="{A162CDCF-892B-4B6E-B8DA-D5E5491022F3}"/>
    <cellStyle name="Título 3 2 3 5" xfId="281" xr:uid="{4DC1E92C-3252-4778-9493-B10C84D09F46}"/>
    <cellStyle name="Título 3 2 3 5 2" xfId="402" xr:uid="{5945871C-17F4-4C47-A565-E7577D160078}"/>
    <cellStyle name="Título 3 2 3 6" xfId="285" xr:uid="{8FCFDE1C-9776-4CE1-89E4-24C9FCF305D7}"/>
    <cellStyle name="Título 3 2 3 6 2" xfId="403" xr:uid="{321E7006-0E1A-4855-A207-B9CA2286B76E}"/>
    <cellStyle name="Título 3 2 3 7" xfId="393" xr:uid="{322D68BC-7DF3-478A-86C9-80E4549AF76F}"/>
    <cellStyle name="Título 3 2 4" xfId="312" xr:uid="{E39AA16C-EECF-43D7-A7D6-959206FC1457}"/>
    <cellStyle name="Título 3 2 4 2" xfId="330" xr:uid="{90A667EB-24D6-4FAA-9B6A-950E4F20D896}"/>
    <cellStyle name="Título 3 2 4 2 2" xfId="434" xr:uid="{506EDE9A-5C65-4FC9-AA8C-9D87D9E344FC}"/>
    <cellStyle name="Título 3 2 4 3" xfId="347" xr:uid="{D2DBD3CC-8453-4488-8DA0-C201452D36FF}"/>
    <cellStyle name="Título 3 2 4 3 2" xfId="451" xr:uid="{4B0F6F23-AEE2-4E2F-9A2B-4234DEFD2C0E}"/>
    <cellStyle name="Título 3 2 4 4" xfId="416" xr:uid="{9CC18E39-34C3-4E18-A7FF-B1FD6ED916E9}"/>
    <cellStyle name="Título 3 2 5" xfId="280" xr:uid="{F84ABDBF-93C2-428D-9BEE-3C139767018F}"/>
    <cellStyle name="Título 3 2 5 2" xfId="298" xr:uid="{0B50A8EA-C071-4F6B-9858-097688C4878B}"/>
    <cellStyle name="Título 3 2 5 2 2" xfId="405" xr:uid="{B414BC49-3F6D-49E9-9D95-162B99BB05B3}"/>
    <cellStyle name="Título 3 2 5 3" xfId="401" xr:uid="{37EC6E83-7C64-40FE-8656-366F41416959}"/>
    <cellStyle name="Título 3 2 6" xfId="305" xr:uid="{B01652CC-FA67-40F8-A82A-3E330BEF40D6}"/>
    <cellStyle name="Título 3 2 6 2" xfId="409" xr:uid="{89478575-2866-4FEB-AB24-417F9F92A48E}"/>
    <cellStyle name="Título 3 3" xfId="155" xr:uid="{19B94FA6-1A2C-4840-8361-2A229C9D0779}"/>
    <cellStyle name="Título 3 4" xfId="213" xr:uid="{479F72BB-FC20-4E92-ABE3-E3F58E0649D1}"/>
    <cellStyle name="Título 3 4 2" xfId="229" xr:uid="{A4518902-4046-472D-BC9A-EC927ABBDAF4}"/>
    <cellStyle name="Título 3 4 2 2" xfId="318" xr:uid="{F9DE50A7-9E1F-4B7B-B157-C1663D9E2497}"/>
    <cellStyle name="Título 3 4 2 2 2" xfId="336" xr:uid="{E40ADB13-E199-4450-BD46-E2671831BF72}"/>
    <cellStyle name="Título 3 4 2 2 2 2" xfId="440" xr:uid="{79536C64-EC3C-4DB5-9D2A-CF0B0A009141}"/>
    <cellStyle name="Título 3 4 2 2 3" xfId="353" xr:uid="{F3C7A493-2370-4121-AB43-127970B137A9}"/>
    <cellStyle name="Título 3 4 2 2 3 2" xfId="457" xr:uid="{C583D4B4-DFD0-40BE-8499-A9C26BF59F5A}"/>
    <cellStyle name="Título 3 4 2 2 4" xfId="422" xr:uid="{FEEB0D39-B049-47B3-9A99-F95FE394DD0A}"/>
    <cellStyle name="Título 3 4 2 3" xfId="321" xr:uid="{9EF80AF4-39D6-4191-B55A-F858190B0301}"/>
    <cellStyle name="Título 3 4 2 3 2" xfId="339" xr:uid="{80363707-02D1-4F24-8A45-ADCB72009E26}"/>
    <cellStyle name="Título 3 4 2 3 2 2" xfId="443" xr:uid="{7CF2D572-4351-47EC-9DD3-1566A94D5186}"/>
    <cellStyle name="Título 3 4 2 3 3" xfId="356" xr:uid="{431E6A3C-CB9A-4D0F-B018-F90DCBA4FD3A}"/>
    <cellStyle name="Título 3 4 2 3 3 2" xfId="460" xr:uid="{3B1EE08D-9B57-45B3-964D-25BA4601636D}"/>
    <cellStyle name="Título 3 4 2 3 4" xfId="425" xr:uid="{471D98E8-3C97-4FA0-93E4-5C37614133BC}"/>
    <cellStyle name="Título 3 4 2 4" xfId="309" xr:uid="{8EEEB7E2-B8B2-4088-98EB-3852FC58D4A6}"/>
    <cellStyle name="Título 3 4 2 4 2" xfId="344" xr:uid="{39723221-64D8-4F64-9B5E-EC66CF3A043E}"/>
    <cellStyle name="Título 3 4 2 4 2 2" xfId="448" xr:uid="{B3A37A03-677A-456C-8E5E-87C94F610551}"/>
    <cellStyle name="Título 3 4 2 4 3" xfId="413" xr:uid="{33D93176-205B-4509-A9F9-904941BDDD09}"/>
    <cellStyle name="Título 3 4 2 5" xfId="303" xr:uid="{A9EE93AC-D74B-4223-B4B1-5F699661E7E0}"/>
    <cellStyle name="Título 3 4 2 5 2" xfId="407" xr:uid="{400E7F64-8642-4161-A64C-43D1BE8980A1}"/>
    <cellStyle name="Título 3 4 2 6" xfId="306" xr:uid="{A2AF1F46-7102-4496-8112-75592A3595C7}"/>
    <cellStyle name="Título 3 4 2 6 2" xfId="410" xr:uid="{FA8CE0E8-21B1-4427-B2E6-678CF23F566E}"/>
    <cellStyle name="Título 3 4 2 7" xfId="394" xr:uid="{C21D7491-6016-45CD-9D26-A7F5729FE236}"/>
    <cellStyle name="Título 3 4 3" xfId="272" xr:uid="{3BB5A2C2-F021-4F1F-8A6C-60BD4F46EB6A}"/>
    <cellStyle name="Título 3 4 3 2" xfId="320" xr:uid="{CF0DCF08-1902-44D0-9E3F-1359C85DADE5}"/>
    <cellStyle name="Título 3 4 3 2 2" xfId="338" xr:uid="{A6B52000-166F-4753-939D-9484ABF7BD30}"/>
    <cellStyle name="Título 3 4 3 2 2 2" xfId="442" xr:uid="{B991D2BB-C433-4EFF-BEB6-DC87E68953A7}"/>
    <cellStyle name="Título 3 4 3 2 3" xfId="355" xr:uid="{054ACB8E-BF4C-47B0-BF6E-B56AC334E719}"/>
    <cellStyle name="Título 3 4 3 2 3 2" xfId="459" xr:uid="{8A9EE751-56CB-464C-9BD7-0A7D9E88DBD4}"/>
    <cellStyle name="Título 3 4 3 2 4" xfId="424" xr:uid="{6FE164C2-03FF-4971-B36E-8D65E8A4D71F}"/>
    <cellStyle name="Título 3 4 3 3" xfId="311" xr:uid="{7546E98F-A538-4132-9019-EBE7B84182E3}"/>
    <cellStyle name="Título 3 4 3 3 2" xfId="346" xr:uid="{6C681BDF-0420-4B16-919A-4C5E7242478F}"/>
    <cellStyle name="Título 3 4 3 3 2 2" xfId="450" xr:uid="{41AAEC0C-D42F-4782-8B67-9EE36FC2939B}"/>
    <cellStyle name="Título 3 4 3 3 3" xfId="415" xr:uid="{E3E26112-4188-4F12-82C0-D610C585312C}"/>
    <cellStyle name="Título 3 4 3 4" xfId="328" xr:uid="{B3353FA0-2448-427E-9242-CB9523B75294}"/>
    <cellStyle name="Título 3 4 3 4 2" xfId="432" xr:uid="{BB9CC5D4-EECB-4611-8E65-E07206131230}"/>
    <cellStyle name="Título 3 4 3 5" xfId="277" xr:uid="{23F3904C-DD6B-49BE-849F-D92995C4D0EF}"/>
    <cellStyle name="Título 3 4 3 5 2" xfId="398" xr:uid="{C82D5BC2-13F8-4DC9-86B7-1BEAECE86DBF}"/>
    <cellStyle name="Título 3 4 4" xfId="315" xr:uid="{D9EFCE3B-5944-4713-8D20-B5370F9AC42A}"/>
    <cellStyle name="Título 3 4 4 2" xfId="333" xr:uid="{915EAA3B-E1C4-45A5-80C0-9FE81704FE23}"/>
    <cellStyle name="Título 3 4 4 2 2" xfId="437" xr:uid="{27BF15B7-A804-4EE9-B091-782C553EC60E}"/>
    <cellStyle name="Título 3 4 4 3" xfId="350" xr:uid="{69B4179B-1E1E-4F64-B515-B0991912B7EF}"/>
    <cellStyle name="Título 3 4 4 3 2" xfId="454" xr:uid="{7F430917-B700-4E6F-B443-471BE26D35A0}"/>
    <cellStyle name="Título 3 4 4 4" xfId="419" xr:uid="{39C210B3-4AA2-4960-AD82-71E757BA9B33}"/>
    <cellStyle name="Título 3 4 5" xfId="322" xr:uid="{664384B3-93C0-4B64-82B4-C1458A376FA1}"/>
    <cellStyle name="Título 3 4 5 2" xfId="340" xr:uid="{81306528-19AC-4459-860F-3A16618705CC}"/>
    <cellStyle name="Título 3 4 5 2 2" xfId="444" xr:uid="{A9C4484C-FB59-442E-8451-9C171713FA1C}"/>
    <cellStyle name="Título 3 4 5 3" xfId="357" xr:uid="{EF90DFD9-6B93-44BA-B5E5-C0DA46F44533}"/>
    <cellStyle name="Título 3 4 5 3 2" xfId="461" xr:uid="{60F967ED-9FC3-4521-A32B-9472CDADCF64}"/>
    <cellStyle name="Título 3 4 5 4" xfId="426" xr:uid="{958CBC29-93F7-4D54-AD85-C41CEE7945A7}"/>
    <cellStyle name="Título 3 4 6" xfId="278" xr:uid="{B3B0E416-C744-4B42-9159-C5D75CDC5BC8}"/>
    <cellStyle name="Título 3 4 6 2" xfId="327" xr:uid="{CAF5ACE1-AC5C-41C9-B079-F968D683DB47}"/>
    <cellStyle name="Título 3 4 6 2 2" xfId="431" xr:uid="{DB60CDC8-F59F-441A-99A1-7C652D1B31F3}"/>
    <cellStyle name="Título 3 4 6 3" xfId="399" xr:uid="{149100E7-65EF-4E3A-834B-5F23FD18A081}"/>
    <cellStyle name="Título 3 4 7" xfId="279" xr:uid="{C61F2584-70A8-4DB2-926C-02515F2949DE}"/>
    <cellStyle name="Título 3 4 7 2" xfId="400" xr:uid="{E6A3AFAC-A1D3-4878-8E75-9A6E5CC71535}"/>
    <cellStyle name="Título 3 4 8" xfId="324" xr:uid="{1A6E4E43-1E14-4B8D-B2F6-4B85E21D692F}"/>
    <cellStyle name="Título 3 4 8 2" xfId="428" xr:uid="{82444398-C986-4D80-865E-125A47255BE6}"/>
    <cellStyle name="Título 4 2" xfId="156" xr:uid="{F3147A92-415F-434E-90BC-1EA8B6D631D3}"/>
    <cellStyle name="Título 4 3" xfId="157" xr:uid="{3D57AABE-5C13-4BC0-A13A-5C011C124C1F}"/>
    <cellStyle name="Título 4 4" xfId="273" xr:uid="{74640763-9CFD-4715-BE61-E813C581B933}"/>
    <cellStyle name="Título 5" xfId="158" xr:uid="{B606F7E3-FA36-477B-902A-677A625DFBB8}"/>
    <cellStyle name="Título 6" xfId="159" xr:uid="{B2CB2D7F-4062-46DF-BB68-AA28431F86A2}"/>
    <cellStyle name="Título 7" xfId="269" xr:uid="{F1D9AEBD-9B4F-4D22-AA5F-A779E0964495}"/>
    <cellStyle name="Titulo1" xfId="209" xr:uid="{B57809C9-B1D8-4C18-A7EC-19D49C8A9A64}"/>
    <cellStyle name="Titulo2" xfId="210" xr:uid="{A459CA4A-7A8D-43BD-B298-4B35D64CD797}"/>
    <cellStyle name="TopGrey" xfId="44" xr:uid="{C983F839-8CDB-442C-A431-50E0874AB369}"/>
    <cellStyle name="Total 2" xfId="160" xr:uid="{BE8404DE-66A1-45C4-BDC1-C38B3EC5EAEC}"/>
    <cellStyle name="Total 3" xfId="161" xr:uid="{EB927FD3-D7AF-4ABA-AD00-C29EA606DB47}"/>
    <cellStyle name="Total 4" xfId="274" xr:uid="{941D52B8-283C-4B2D-BC95-F3CCA778D549}"/>
    <cellStyle name="Vírgula 10" xfId="169" xr:uid="{F249E2B1-70C7-4517-9FDC-5FABB11FB475}"/>
    <cellStyle name="Vírgula 10 2" xfId="387" xr:uid="{A7121C0C-B142-4A93-BDE0-ABE0A02928A8}"/>
    <cellStyle name="Vírgula 11" xfId="212" xr:uid="{97882F9F-2811-43CA-AE17-CFB350363CD0}"/>
    <cellStyle name="Vírgula 11 2" xfId="390" xr:uid="{FFACE745-2F0A-440B-9993-A0C8ABB7BD19}"/>
    <cellStyle name="Vírgula 12" xfId="227" xr:uid="{123C86A8-7F24-46E5-98CC-7D16690539EE}"/>
    <cellStyle name="Vírgula 12 2" xfId="392" xr:uid="{B7CA2229-ACE1-4DD4-944C-93554886458B}"/>
    <cellStyle name="Vírgula 13" xfId="295" xr:uid="{8B30641C-C86D-4AE3-A903-64B2AD08FBBF}"/>
    <cellStyle name="Vírgula 13 2" xfId="404" xr:uid="{CB2D6E2E-0A99-4AC0-9FD1-DF744BAE787E}"/>
    <cellStyle name="Vírgula 14" xfId="358" xr:uid="{5DAA49D1-CB34-4ED1-A02D-E9691B53ED4E}"/>
    <cellStyle name="Vírgula 14 2" xfId="462" xr:uid="{BD3EB93B-9E74-455F-8082-7387853EB0F7}"/>
    <cellStyle name="Vírgula 15" xfId="374" xr:uid="{C68A9F93-70DF-431C-ADA1-8B11A113F64E}"/>
    <cellStyle name="Vírgula 16" xfId="43" xr:uid="{F21B5152-DDAF-46FA-B144-EE935A22B9AB}"/>
    <cellStyle name="Vírgula 2" xfId="56" xr:uid="{56E94C64-3C58-454D-81A4-57AFAA0C48F2}"/>
    <cellStyle name="Vírgula 2 2" xfId="266" xr:uid="{E26FD42A-B2D8-4A67-9642-F2F72E1CF0D1}"/>
    <cellStyle name="Vírgula 2 2 2" xfId="396" xr:uid="{411564BC-D8E7-48E0-9B6F-153D797BB5FF}"/>
    <cellStyle name="Vírgula 2 3" xfId="299" xr:uid="{112F5739-EDD4-43C1-80D1-8DBEF0A1041B}"/>
    <cellStyle name="Vírgula 2 3 2" xfId="406" xr:uid="{2AA85AA8-54F9-4902-A5B3-1C79E20B7C7F}"/>
    <cellStyle name="Vírgula 2 4" xfId="375" xr:uid="{3FF519AF-3767-41E5-B84F-B115E146DA97}"/>
    <cellStyle name="Vírgula 3" xfId="59" xr:uid="{5CCCA713-659B-4972-B92A-554594E6C763}"/>
    <cellStyle name="Vírgula 3 2" xfId="377" xr:uid="{E4FEE450-FDF8-4DDA-8C48-3D440C18EEFC}"/>
    <cellStyle name="Vírgula 4" xfId="57" xr:uid="{C6163C8B-FCDF-4AD4-80E0-95CDFCB87D80}"/>
    <cellStyle name="Vírgula 4 2" xfId="376" xr:uid="{4F36099C-6000-4AA2-91AA-025358CE7983}"/>
    <cellStyle name="Vírgula 5" xfId="61" xr:uid="{A69E8C17-7B02-4FEC-9685-63D3A4E5E16D}"/>
    <cellStyle name="Vírgula 5 2" xfId="378" xr:uid="{94452CFB-3770-4DC0-BB60-33A1849E1387}"/>
    <cellStyle name="Vírgula 6" xfId="67" xr:uid="{EA374A28-840F-4AF1-AD32-35702FB18E0B}"/>
    <cellStyle name="Vírgula 6 2" xfId="381" xr:uid="{A24D2068-2477-4D99-A2F3-49079B2609C7}"/>
    <cellStyle name="Vírgula 7" xfId="64" xr:uid="{2F156E31-A0A4-4B82-AAA0-08999A015F4C}"/>
    <cellStyle name="Vírgula 7 2" xfId="379" xr:uid="{126355C6-67F0-43F8-83D3-A388108896F5}"/>
    <cellStyle name="Vírgula 8" xfId="65" xr:uid="{C5513E0C-C4D0-41DD-92D5-25775A4ED1E0}"/>
    <cellStyle name="Vírgula 8 2" xfId="170" xr:uid="{11B6A3C0-0C03-4606-BA19-81C3A37C0A9F}"/>
    <cellStyle name="Vírgula 8 2 2" xfId="388" xr:uid="{F33D0C62-2D9D-4164-9859-C27687ED293B}"/>
    <cellStyle name="Vírgula 8 3" xfId="380" xr:uid="{1778DA9D-6183-4998-896D-DB6FD419A6A0}"/>
    <cellStyle name="Vírgula 9" xfId="164" xr:uid="{B8656C42-AFFD-4C7D-ABF9-6F85FB65D0E2}"/>
    <cellStyle name="Vírgula 9 2" xfId="386" xr:uid="{F5BB69B9-1ACE-4D95-9D58-F2AB1A397C77}"/>
  </cellStyles>
  <dxfs count="0"/>
  <tableStyles count="0" defaultTableStyle="TableStyleMedium2" defaultPivotStyle="PivotStyleLight16"/>
  <colors>
    <mruColors>
      <color rgb="FF808080"/>
      <color rgb="FF953735"/>
      <color rgb="FF3162A8"/>
      <color rgb="FFD9D9D9"/>
      <color rgb="FFBEA14E"/>
      <color rgb="FF268E37"/>
      <color rgb="FFB1AB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55</xdr:row>
      <xdr:rowOff>57152</xdr:rowOff>
    </xdr:from>
    <xdr:to>
      <xdr:col>4</xdr:col>
      <xdr:colOff>485566</xdr:colOff>
      <xdr:row>63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BCD885-D1DB-4500-8377-F1FFFA63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858502"/>
          <a:ext cx="1761916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10D695-2C60-446F-9268-35230EFE27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3848100</xdr:colOff>
      <xdr:row>4</xdr:row>
      <xdr:rowOff>95250</xdr:rowOff>
    </xdr:from>
    <xdr:to>
      <xdr:col>2</xdr:col>
      <xdr:colOff>19800</xdr:colOff>
      <xdr:row>6</xdr:row>
      <xdr:rowOff>102825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3792E818-B9D7-4E5D-BBAB-0017848D1218}"/>
            </a:ext>
          </a:extLst>
        </xdr:cNvPr>
        <xdr:cNvGrpSpPr>
          <a:grpSpLocks noChangeAspect="1"/>
        </xdr:cNvGrpSpPr>
      </xdr:nvGrpSpPr>
      <xdr:grpSpPr>
        <a:xfrm>
          <a:off x="4733925" y="762000"/>
          <a:ext cx="2705850" cy="353650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797CD12F-4BD4-D3C0-78B9-FCDD4E8FD5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1CCAC193-1C05-78B8-7D1D-9FDCCAC2D1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0ABA7-9E2A-4A53-9A09-EF43CDCD9582}">
  <dimension ref="A1:B17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/>
  <cols>
    <col min="1" max="1" width="12.6328125" style="1" customWidth="1"/>
    <col min="2" max="2" width="93.54296875" style="1" bestFit="1" customWidth="1"/>
    <col min="3" max="16384" width="9.1796875" style="1"/>
  </cols>
  <sheetData>
    <row r="1" spans="1:2" ht="13" customHeight="1"/>
    <row r="2" spans="1:2" ht="13" customHeight="1"/>
    <row r="3" spans="1:2" ht="13" customHeight="1"/>
    <row r="4" spans="1:2">
      <c r="A4" s="2" t="s">
        <v>1</v>
      </c>
    </row>
    <row r="5" spans="1:2">
      <c r="A5" s="3" t="s">
        <v>2</v>
      </c>
      <c r="B5" s="3" t="s">
        <v>34</v>
      </c>
    </row>
    <row r="6" spans="1:2" ht="13" customHeight="1"/>
    <row r="7" spans="1:2" ht="13" customHeight="1">
      <c r="A7" s="4" t="s">
        <v>3</v>
      </c>
      <c r="B7" s="5">
        <v>46157</v>
      </c>
    </row>
    <row r="8" spans="1:2" ht="13" customHeight="1"/>
    <row r="9" spans="1:2" ht="13" customHeight="1"/>
    <row r="10" spans="1:2" ht="13" customHeight="1">
      <c r="A10" s="6" t="s">
        <v>35</v>
      </c>
      <c r="B10" s="7" t="s">
        <v>39</v>
      </c>
    </row>
    <row r="11" spans="1:2" ht="13" customHeight="1">
      <c r="A11" s="6" t="s">
        <v>36</v>
      </c>
      <c r="B11" s="7" t="s">
        <v>40</v>
      </c>
    </row>
    <row r="12" spans="1:2" ht="13" customHeight="1">
      <c r="A12" s="6" t="s">
        <v>37</v>
      </c>
      <c r="B12" s="7" t="s">
        <v>41</v>
      </c>
    </row>
    <row r="13" spans="1:2" ht="13" customHeight="1">
      <c r="A13" s="6" t="s">
        <v>38</v>
      </c>
      <c r="B13" s="7" t="s">
        <v>17</v>
      </c>
    </row>
    <row r="14" spans="1:2" ht="13" customHeight="1">
      <c r="A14" s="8"/>
    </row>
    <row r="15" spans="1:2" ht="13" customHeight="1">
      <c r="A15" s="8"/>
    </row>
    <row r="16" spans="1:2" ht="13" customHeight="1">
      <c r="A16" s="8"/>
    </row>
    <row r="17" spans="1:1" ht="13" customHeight="1">
      <c r="A17" s="8"/>
    </row>
  </sheetData>
  <hyperlinks>
    <hyperlink ref="B12" location="'Figura 3'!A1" display="Evolução da participação setorial nas emissões de GEE pela produção e uso de energia (MtCO2eq)" xr:uid="{736E4142-2572-4C69-89B0-27FF908225F8}"/>
    <hyperlink ref="B13" location="'Figura 4'!A1" display="Evolução das emissões absolutas em cada setor entre 2025 e 2035 e respectivas variações percentuais no decênio" xr:uid="{CBC5BB2B-04BE-4652-94E8-E8A692AB0689}"/>
    <hyperlink ref="B10" location="'Figura 1'!A1" display="Emissões per capita na produção e no uso de energia (tCO2/hab)" xr:uid="{B2A1CAB3-7335-4DE5-91BD-E1D7C34EE03A}"/>
    <hyperlink ref="B11" location="'Figura 2'!A1" display="Intensidade de carbono na produção e no uso de energia (tCO2eq/tep)" xr:uid="{4DFCFD98-C0BA-464A-9350-C4F4FB5E313B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6F2EA-2363-4304-AC51-4DCFAE187FC3}">
  <dimension ref="A1:G7"/>
  <sheetViews>
    <sheetView showGridLines="0" zoomScaleNormal="100" workbookViewId="0"/>
  </sheetViews>
  <sheetFormatPr defaultRowHeight="14.5"/>
  <cols>
    <col min="1" max="1" width="12.6328125" style="11" customWidth="1"/>
    <col min="2" max="7" width="20.6328125" style="11" customWidth="1"/>
    <col min="8" max="16384" width="8.7265625" style="11"/>
  </cols>
  <sheetData>
    <row r="1" spans="1:7">
      <c r="A1" s="9" t="s">
        <v>4</v>
      </c>
      <c r="B1" s="10"/>
    </row>
    <row r="2" spans="1:7">
      <c r="A2" s="10"/>
      <c r="B2" s="10"/>
      <c r="D2" s="12"/>
      <c r="E2" s="12"/>
    </row>
    <row r="3" spans="1:7">
      <c r="A3" s="13" t="str">
        <f>Índice!A10</f>
        <v>Figura 1</v>
      </c>
      <c r="B3" s="14" t="str">
        <f>Índice!B10</f>
        <v>Emissões per capita na produção e no uso de energia (tCO2/hab)</v>
      </c>
    </row>
    <row r="4" spans="1:7">
      <c r="A4" s="15" t="s">
        <v>5</v>
      </c>
      <c r="B4" s="10" t="s">
        <v>21</v>
      </c>
    </row>
    <row r="6" spans="1:7" ht="25">
      <c r="A6" s="16"/>
      <c r="B6" s="17" t="s">
        <v>22</v>
      </c>
      <c r="C6" s="17" t="s">
        <v>23</v>
      </c>
      <c r="D6" s="17" t="s">
        <v>24</v>
      </c>
      <c r="E6" s="17" t="s">
        <v>25</v>
      </c>
      <c r="F6" s="17" t="s">
        <v>26</v>
      </c>
      <c r="G6" s="17" t="s">
        <v>27</v>
      </c>
    </row>
    <row r="7" spans="1:7">
      <c r="A7" s="18"/>
      <c r="B7" s="20">
        <v>2.3500998076200004</v>
      </c>
      <c r="C7" s="20">
        <v>2.0504909485191867</v>
      </c>
      <c r="D7" s="20">
        <v>1.97</v>
      </c>
      <c r="E7" s="20">
        <v>4.97</v>
      </c>
      <c r="F7" s="20">
        <v>7.87</v>
      </c>
      <c r="G7" s="20">
        <v>13.09</v>
      </c>
    </row>
  </sheetData>
  <hyperlinks>
    <hyperlink ref="A1" location="Índice!A1" display="Índice" xr:uid="{3B89D637-68E5-434B-8CA3-1DBFA788B54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B092-92B8-44C9-9DD8-BD1FDABA9C0F}">
  <dimension ref="A1:G7"/>
  <sheetViews>
    <sheetView showGridLines="0" zoomScaleNormal="100" workbookViewId="0"/>
  </sheetViews>
  <sheetFormatPr defaultRowHeight="14.5"/>
  <cols>
    <col min="1" max="1" width="12.6328125" style="11" customWidth="1"/>
    <col min="2" max="7" width="20.6328125" style="11" customWidth="1"/>
    <col min="8" max="16384" width="8.7265625" style="11"/>
  </cols>
  <sheetData>
    <row r="1" spans="1:7">
      <c r="A1" s="9" t="s">
        <v>4</v>
      </c>
      <c r="B1" s="10"/>
    </row>
    <row r="2" spans="1:7">
      <c r="A2" s="10"/>
      <c r="B2" s="10"/>
      <c r="D2" s="12"/>
      <c r="E2" s="12"/>
    </row>
    <row r="3" spans="1:7">
      <c r="A3" s="13" t="str">
        <f>Índice!A11</f>
        <v>Figura 2</v>
      </c>
      <c r="B3" s="14" t="str">
        <f>Índice!B11</f>
        <v>Intensidade de carbono na produção e no uso de energia (tCO2eq/tep)</v>
      </c>
    </row>
    <row r="4" spans="1:7">
      <c r="A4" s="15" t="s">
        <v>5</v>
      </c>
      <c r="B4" s="10" t="s">
        <v>21</v>
      </c>
    </row>
    <row r="6" spans="1:7" ht="25">
      <c r="A6" s="16"/>
      <c r="B6" s="17" t="s">
        <v>28</v>
      </c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</row>
    <row r="7" spans="1:7">
      <c r="A7" s="18"/>
      <c r="B7" s="20">
        <v>1.25</v>
      </c>
      <c r="C7" s="20">
        <v>1.33</v>
      </c>
      <c r="D7" s="20">
        <v>1.3274706867671693</v>
      </c>
      <c r="E7" s="20">
        <v>1.8927973199329986</v>
      </c>
      <c r="F7" s="20">
        <v>2.0603015075376887</v>
      </c>
      <c r="G7" s="20">
        <v>2.7680067001675042</v>
      </c>
    </row>
  </sheetData>
  <hyperlinks>
    <hyperlink ref="A1" location="Índice!A1" display="Índice" xr:uid="{DE0A134E-6475-4976-A27C-39D9436AE8C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9BE4-D2B4-4F16-8CBC-32B9A8FE25D4}">
  <dimension ref="A1:K10"/>
  <sheetViews>
    <sheetView showGridLines="0" zoomScaleNormal="100" workbookViewId="0"/>
  </sheetViews>
  <sheetFormatPr defaultRowHeight="14.5"/>
  <cols>
    <col min="1" max="1" width="12.6328125" style="11" customWidth="1"/>
    <col min="2" max="11" width="20.6328125" style="11" customWidth="1"/>
    <col min="12" max="16384" width="8.7265625" style="11"/>
  </cols>
  <sheetData>
    <row r="1" spans="1:11">
      <c r="A1" s="9" t="s">
        <v>4</v>
      </c>
      <c r="B1" s="10"/>
    </row>
    <row r="2" spans="1:11">
      <c r="A2" s="10"/>
      <c r="B2" s="10"/>
      <c r="D2" s="12"/>
      <c r="E2" s="12"/>
    </row>
    <row r="3" spans="1:11">
      <c r="A3" s="13" t="str">
        <f>Índice!A12</f>
        <v>Figura 3</v>
      </c>
      <c r="B3" s="14" t="str">
        <f>Índice!B12</f>
        <v>Evolução da participação setorial nas emissões de GEE pela produção e uso de energia (MtCO2eq)</v>
      </c>
    </row>
    <row r="4" spans="1:11">
      <c r="A4" s="15" t="s">
        <v>5</v>
      </c>
      <c r="B4" s="10" t="s">
        <v>6</v>
      </c>
    </row>
    <row r="6" spans="1:11" ht="25">
      <c r="A6" s="16" t="s">
        <v>0</v>
      </c>
      <c r="B6" s="17" t="s">
        <v>8</v>
      </c>
      <c r="C6" s="17" t="s">
        <v>9</v>
      </c>
      <c r="D6" s="17" t="s">
        <v>10</v>
      </c>
      <c r="E6" s="17" t="s">
        <v>11</v>
      </c>
      <c r="F6" s="17" t="s">
        <v>12</v>
      </c>
      <c r="G6" s="17" t="s">
        <v>13</v>
      </c>
      <c r="H6" s="17" t="s">
        <v>14</v>
      </c>
      <c r="I6" s="17" t="s">
        <v>15</v>
      </c>
      <c r="J6" s="17" t="s">
        <v>16</v>
      </c>
      <c r="K6" s="17" t="s">
        <v>7</v>
      </c>
    </row>
    <row r="7" spans="1:11">
      <c r="A7" s="18">
        <v>2005</v>
      </c>
      <c r="B7" s="19">
        <v>140.58000000000001</v>
      </c>
      <c r="C7" s="19">
        <v>61.52</v>
      </c>
      <c r="D7" s="19">
        <v>26.67435</v>
      </c>
      <c r="E7" s="19">
        <v>22.66</v>
      </c>
      <c r="F7" s="19">
        <v>15.71</v>
      </c>
      <c r="G7" s="19">
        <v>25.686000000000003</v>
      </c>
      <c r="H7" s="19">
        <v>19.70701</v>
      </c>
      <c r="I7" s="19">
        <v>2.0004</v>
      </c>
      <c r="J7" s="19">
        <v>1.7472999999999999</v>
      </c>
      <c r="K7" s="19">
        <v>316.28506000000004</v>
      </c>
    </row>
    <row r="8" spans="1:11">
      <c r="A8" s="18">
        <v>2025</v>
      </c>
      <c r="B8" s="19">
        <v>224.27044269490699</v>
      </c>
      <c r="C8" s="19">
        <v>85.622873352455201</v>
      </c>
      <c r="D8" s="19">
        <v>40.770548825052003</v>
      </c>
      <c r="E8" s="19">
        <v>24.221539796429401</v>
      </c>
      <c r="F8" s="19">
        <v>22.547515117015301</v>
      </c>
      <c r="G8" s="19">
        <v>19.305276274802601</v>
      </c>
      <c r="H8" s="19">
        <v>18.667793368715699</v>
      </c>
      <c r="I8" s="19">
        <v>2.2270916120164999</v>
      </c>
      <c r="J8" s="19">
        <v>0.79570454971332605</v>
      </c>
      <c r="K8" s="19">
        <v>438.42878559110704</v>
      </c>
    </row>
    <row r="9" spans="1:11">
      <c r="A9" s="18">
        <v>2030</v>
      </c>
      <c r="B9" s="19">
        <v>233.46332832772299</v>
      </c>
      <c r="C9" s="19">
        <v>95.975063602146605</v>
      </c>
      <c r="D9" s="19">
        <v>58.550366882198702</v>
      </c>
      <c r="E9" s="19">
        <v>29.164661423121899</v>
      </c>
      <c r="F9" s="19">
        <v>26.845205187530102</v>
      </c>
      <c r="G9" s="19">
        <v>19.840006006767901</v>
      </c>
      <c r="H9" s="19">
        <v>20.710266705005001</v>
      </c>
      <c r="I9" s="19">
        <v>2.4004526222559202</v>
      </c>
      <c r="J9" s="19">
        <v>0.84438122715985697</v>
      </c>
      <c r="K9" s="19">
        <v>487.79373198390891</v>
      </c>
    </row>
    <row r="10" spans="1:11">
      <c r="A10" s="18">
        <v>2035</v>
      </c>
      <c r="B10" s="19">
        <v>243.38137250605499</v>
      </c>
      <c r="C10" s="19">
        <v>103.338891810178</v>
      </c>
      <c r="D10" s="19">
        <v>62.4718362619749</v>
      </c>
      <c r="E10" s="19">
        <v>31.780593878099999</v>
      </c>
      <c r="F10" s="19">
        <v>30.406105321898199</v>
      </c>
      <c r="G10" s="19">
        <v>20.532506372178499</v>
      </c>
      <c r="H10" s="19">
        <v>20.452248718940499</v>
      </c>
      <c r="I10" s="19">
        <v>2.5822719302130102</v>
      </c>
      <c r="J10" s="19">
        <v>0.90108097305263701</v>
      </c>
      <c r="K10" s="19">
        <v>515.84690777259073</v>
      </c>
    </row>
  </sheetData>
  <hyperlinks>
    <hyperlink ref="A1" location="Índice!A1" display="Índice" xr:uid="{EB345576-005C-4AF2-B685-9AAECDF9FC7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9D29-5F91-442C-BECD-316B03877A26}">
  <dimension ref="A1:L8"/>
  <sheetViews>
    <sheetView showGridLines="0" zoomScaleNormal="100" workbookViewId="0"/>
  </sheetViews>
  <sheetFormatPr defaultRowHeight="14.5"/>
  <cols>
    <col min="1" max="1" width="12.6328125" style="11" customWidth="1"/>
    <col min="2" max="12" width="20.6328125" style="11" customWidth="1"/>
    <col min="13" max="16384" width="8.7265625" style="11"/>
  </cols>
  <sheetData>
    <row r="1" spans="1:12">
      <c r="A1" s="9" t="s">
        <v>4</v>
      </c>
      <c r="B1" s="10"/>
    </row>
    <row r="2" spans="1:12">
      <c r="A2" s="10"/>
      <c r="B2" s="10"/>
      <c r="D2" s="12"/>
      <c r="E2" s="12"/>
    </row>
    <row r="3" spans="1:12">
      <c r="A3" s="13" t="str">
        <f>Índice!A13</f>
        <v>Figura 4</v>
      </c>
      <c r="B3" s="14" t="str">
        <f>Índice!B13</f>
        <v>Evolução das emissões absolutas em cada setor entre 2025 e 2035 e respectivas variações percentuais no decênio</v>
      </c>
    </row>
    <row r="4" spans="1:12">
      <c r="A4" s="15" t="s">
        <v>5</v>
      </c>
      <c r="B4" s="10" t="s">
        <v>6</v>
      </c>
    </row>
    <row r="6" spans="1:12" ht="25">
      <c r="A6" s="16" t="s">
        <v>0</v>
      </c>
      <c r="B6" s="17" t="s">
        <v>8</v>
      </c>
      <c r="C6" s="17" t="s">
        <v>9</v>
      </c>
      <c r="D6" s="17" t="s">
        <v>18</v>
      </c>
      <c r="E6" s="17" t="s">
        <v>11</v>
      </c>
      <c r="F6" s="17" t="s">
        <v>12</v>
      </c>
      <c r="G6" s="17" t="s">
        <v>19</v>
      </c>
      <c r="H6" s="17" t="s">
        <v>13</v>
      </c>
      <c r="I6" s="17" t="s">
        <v>14</v>
      </c>
      <c r="J6" s="17" t="s">
        <v>15</v>
      </c>
      <c r="K6" s="17" t="s">
        <v>20</v>
      </c>
      <c r="L6" s="17" t="s">
        <v>16</v>
      </c>
    </row>
    <row r="7" spans="1:12">
      <c r="A7" s="18">
        <v>2025</v>
      </c>
      <c r="B7" s="19">
        <v>224.27044269490699</v>
      </c>
      <c r="C7" s="19">
        <v>85.622873352455201</v>
      </c>
      <c r="D7" s="19">
        <v>25.2431319506397</v>
      </c>
      <c r="E7" s="19">
        <v>24.221539796429401</v>
      </c>
      <c r="F7" s="19">
        <v>22.547515117015301</v>
      </c>
      <c r="G7" s="19">
        <v>13.327920281210901</v>
      </c>
      <c r="H7" s="19">
        <v>19.305276274802601</v>
      </c>
      <c r="I7" s="19">
        <v>18.667793368715699</v>
      </c>
      <c r="J7" s="19">
        <v>2.2270916120164999</v>
      </c>
      <c r="K7" s="19">
        <v>2.199496593201399</v>
      </c>
      <c r="L7" s="19">
        <v>0.79570454971332605</v>
      </c>
    </row>
    <row r="8" spans="1:12">
      <c r="A8" s="18">
        <v>2035</v>
      </c>
      <c r="B8" s="19">
        <v>243.38137250605499</v>
      </c>
      <c r="C8" s="19">
        <v>103.338891810178</v>
      </c>
      <c r="D8" s="19">
        <v>32.103862907091703</v>
      </c>
      <c r="E8" s="19">
        <v>31.780593878099999</v>
      </c>
      <c r="F8" s="19">
        <v>30.406105321898199</v>
      </c>
      <c r="G8" s="19">
        <v>29.138860568193547</v>
      </c>
      <c r="H8" s="19">
        <v>20.532506372178499</v>
      </c>
      <c r="I8" s="19">
        <v>20.452248718940499</v>
      </c>
      <c r="J8" s="19">
        <v>2.5822719302130102</v>
      </c>
      <c r="K8" s="19">
        <v>1.2291127866896552</v>
      </c>
      <c r="L8" s="19">
        <v>0.90108097305263701</v>
      </c>
    </row>
  </sheetData>
  <hyperlinks>
    <hyperlink ref="A1" location="Índice!A1" display="Índice" xr:uid="{E271AD13-6DC3-4D85-AA5F-80E1B0709F1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3835CD-A06C-4557-AEE6-BA9A813D4F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C33363-DD62-4140-91FA-7462DEFF953E}">
  <ds:schemaRefs>
    <ds:schemaRef ds:uri="http://schemas.microsoft.com/office/2006/metadata/properties"/>
    <ds:schemaRef ds:uri="http://purl.org/dc/elements/1.1/"/>
    <ds:schemaRef ds:uri="http://www.w3.org/XML/1998/namespace"/>
    <ds:schemaRef ds:uri="d91b0d5f-081b-4642-8377-6ee4a4092b2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852D761-E407-4831-8785-F366BE0CBCEA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682C39B-8711-4D3F-A805-246C7DBBDB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Índice</vt:lpstr>
      <vt:lpstr>Figura 1</vt:lpstr>
      <vt:lpstr>Figura 2</vt:lpstr>
      <vt:lpstr>Figura 3</vt:lpstr>
      <vt:lpstr>Figura 4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Resultados - GEE Calc</dc:title>
  <dc:subject/>
  <dc:creator>marcos.conde</dc:creator>
  <cp:keywords/>
  <dc:description/>
  <cp:lastModifiedBy>EPE</cp:lastModifiedBy>
  <cp:revision/>
  <dcterms:created xsi:type="dcterms:W3CDTF">2022-09-26T14:42:51Z</dcterms:created>
  <dcterms:modified xsi:type="dcterms:W3CDTF">2026-07-30T17:51:16Z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